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https://d.docs.live.net/f7edfa4401ee172d/Profissional/01-ORC/2026/01-SESAB-IMPLANTAÇÕES 2026/02-COTAÇÕES/026-UBSI2-PANELÃO/"/>
    </mc:Choice>
  </mc:AlternateContent>
  <xr:revisionPtr revIDLastSave="158" documentId="13_ncr:1_{F8588C39-7E8C-40D6-9875-49D67159838A}" xr6:coauthVersionLast="47" xr6:coauthVersionMax="47" xr10:uidLastSave="{482E4E68-9866-434C-ADB8-D2696DE0784E}"/>
  <bookViews>
    <workbookView xWindow="-105" yWindow="0" windowWidth="26010" windowHeight="20985" xr2:uid="{00000000-000D-0000-FFFF-FFFF00000000}"/>
  </bookViews>
  <sheets>
    <sheet name="MAPA DE COTAÇÕES" sheetId="30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\i">#REF!</definedName>
    <definedName name="\l">#REF!</definedName>
    <definedName name="\s">#REF!</definedName>
    <definedName name="\t">#REF!</definedName>
    <definedName name="__SM1" localSheetId="0">#REF!</definedName>
    <definedName name="__SM1">#REF!</definedName>
    <definedName name="__SM10" localSheetId="0">#REF!</definedName>
    <definedName name="__SM10">#REF!</definedName>
    <definedName name="__SM11" localSheetId="0">#REF!</definedName>
    <definedName name="__SM11">#REF!</definedName>
    <definedName name="__SM12" localSheetId="0">#REF!</definedName>
    <definedName name="__SM12">#REF!</definedName>
    <definedName name="__sm13" localSheetId="0">#REF!</definedName>
    <definedName name="__sm13">#REF!</definedName>
    <definedName name="__SM2" localSheetId="0">#REF!</definedName>
    <definedName name="__SM2">#REF!</definedName>
    <definedName name="__SM3" localSheetId="0">#REF!</definedName>
    <definedName name="__SM3">#REF!</definedName>
    <definedName name="__SM4" localSheetId="0">#REF!</definedName>
    <definedName name="__SM4">#REF!</definedName>
    <definedName name="__SM5" localSheetId="0">#REF!</definedName>
    <definedName name="__SM5">#REF!</definedName>
    <definedName name="__SM6" localSheetId="0">#REF!</definedName>
    <definedName name="__SM6">#REF!</definedName>
    <definedName name="__SM7" localSheetId="0">#REF!</definedName>
    <definedName name="__SM7">#REF!</definedName>
    <definedName name="__SM8" localSheetId="0">#REF!</definedName>
    <definedName name="__SM8">#REF!</definedName>
    <definedName name="__SM9" localSheetId="0">#REF!</definedName>
    <definedName name="__SM9">#REF!</definedName>
    <definedName name="_12_l_1_1">#REF!</definedName>
    <definedName name="_15_l_2_1">#REF!</definedName>
    <definedName name="_18_l_3_1">#REF!</definedName>
    <definedName name="_21_s_1_1">#REF!</definedName>
    <definedName name="_24_s_2_1">#REF!</definedName>
    <definedName name="_27_s_3_1">#REF!</definedName>
    <definedName name="_3_i_1_1">#REF!</definedName>
    <definedName name="_30_t_1_1">#REF!</definedName>
    <definedName name="_33_t_2_1">#REF!</definedName>
    <definedName name="_36_t_3_1">#REF!</definedName>
    <definedName name="_39Área_impressão_IM_1_1">#REF!</definedName>
    <definedName name="_42datasource_1_1">#REF!</definedName>
    <definedName name="_45DES_1_1">#REF!</definedName>
    <definedName name="_48eprd_cod_1_1">#REF!</definedName>
    <definedName name="_51Excel_BuiltIn_Print_Area_1_1_1_1">(#REF!,#REF!)</definedName>
    <definedName name="_54Excel_BuiltIn_Print_Area_55_1_1_1">#REF!</definedName>
    <definedName name="_57gipl_cod_1_1">#REF!</definedName>
    <definedName name="_6_i_2_1">#REF!</definedName>
    <definedName name="_60LEIS_1_1">#REF!</definedName>
    <definedName name="_63MACROS_1_1">#REF!</definedName>
    <definedName name="_66MOE_1_1">#REF!</definedName>
    <definedName name="_69MOH_1_1">#REF!</definedName>
    <definedName name="_72num_linhas_1_1">#REF!</definedName>
    <definedName name="_75TESTE_1_1">#REF!</definedName>
    <definedName name="_9_i_3_1">#REF!</definedName>
    <definedName name="_A1">#REF!</definedName>
    <definedName name="_A1_1">#REF!</definedName>
    <definedName name="_cab1">#REF!</definedName>
    <definedName name="_cab1_1">#REF!</definedName>
    <definedName name="_COM010201">#REF!</definedName>
    <definedName name="_COM010201_1">#REF!</definedName>
    <definedName name="_COM010202">#REF!</definedName>
    <definedName name="_COM010202_1">#REF!</definedName>
    <definedName name="_COM010205">#REF!</definedName>
    <definedName name="_COM010205_1">#REF!</definedName>
    <definedName name="_COM010206">#REF!</definedName>
    <definedName name="_COM010206_1">#REF!</definedName>
    <definedName name="_COM010210">#REF!</definedName>
    <definedName name="_COM010210_1">#REF!</definedName>
    <definedName name="_COM010301">#REF!</definedName>
    <definedName name="_COM010301_1">#REF!</definedName>
    <definedName name="_COM010401">#REF!</definedName>
    <definedName name="_COM010401_1">#REF!</definedName>
    <definedName name="_COM010402">#REF!</definedName>
    <definedName name="_COM010402_1">#REF!</definedName>
    <definedName name="_COM010407">#REF!</definedName>
    <definedName name="_COM010407_1">#REF!</definedName>
    <definedName name="_COM010413">#REF!</definedName>
    <definedName name="_COM010413_1">#REF!</definedName>
    <definedName name="_COM010501">#REF!</definedName>
    <definedName name="_COM010501_1">#REF!</definedName>
    <definedName name="_COM010503">#REF!</definedName>
    <definedName name="_COM010503_1">#REF!</definedName>
    <definedName name="_COM010505">#REF!</definedName>
    <definedName name="_COM010505_1">#REF!</definedName>
    <definedName name="_COM010509">#REF!</definedName>
    <definedName name="_COM010509_1">#REF!</definedName>
    <definedName name="_COM010512">#REF!</definedName>
    <definedName name="_COM010512_1">#REF!</definedName>
    <definedName name="_COM010518">#REF!</definedName>
    <definedName name="_COM010518_1">#REF!</definedName>
    <definedName name="_COM010519">#REF!</definedName>
    <definedName name="_COM010519_1">#REF!</definedName>
    <definedName name="_COM010521">#REF!</definedName>
    <definedName name="_COM010521_1">#REF!</definedName>
    <definedName name="_COM010523">#REF!</definedName>
    <definedName name="_COM010523_1">#REF!</definedName>
    <definedName name="_COM010532">#REF!</definedName>
    <definedName name="_COM010532_1">#REF!</definedName>
    <definedName name="_COM010533">#REF!</definedName>
    <definedName name="_COM010533_1">#REF!</definedName>
    <definedName name="_COM010536">#REF!</definedName>
    <definedName name="_COM010536_1">#REF!</definedName>
    <definedName name="_COM010701">#REF!</definedName>
    <definedName name="_COM010701_1">#REF!</definedName>
    <definedName name="_COM010703">#REF!</definedName>
    <definedName name="_COM010703_1">#REF!</definedName>
    <definedName name="_COM010705">#REF!</definedName>
    <definedName name="_COM010705_1">#REF!</definedName>
    <definedName name="_COM010708">#REF!</definedName>
    <definedName name="_COM010708_1">#REF!</definedName>
    <definedName name="_COM010710">#REF!</definedName>
    <definedName name="_COM010710_1">#REF!</definedName>
    <definedName name="_COM010712">#REF!</definedName>
    <definedName name="_COM010712_1">#REF!</definedName>
    <definedName name="_COM010717">#REF!</definedName>
    <definedName name="_COM010717_1">#REF!</definedName>
    <definedName name="_COM010718">#REF!</definedName>
    <definedName name="_COM010718_1">#REF!</definedName>
    <definedName name="_COM020201">#REF!</definedName>
    <definedName name="_COM020201_1">#REF!</definedName>
    <definedName name="_COM020205">#REF!</definedName>
    <definedName name="_COM020205_1">#REF!</definedName>
    <definedName name="_COM020211">#REF!</definedName>
    <definedName name="_COM020211_1">#REF!</definedName>
    <definedName name="_COM020217">#REF!</definedName>
    <definedName name="_COM020217_1">#REF!</definedName>
    <definedName name="_COM030102">#REF!</definedName>
    <definedName name="_COM030102_1">#REF!</definedName>
    <definedName name="_COM030201">#REF!</definedName>
    <definedName name="_COM030201_1">#REF!</definedName>
    <definedName name="_COM030303">#REF!</definedName>
    <definedName name="_COM030303_1">#REF!</definedName>
    <definedName name="_COM030317">#REF!</definedName>
    <definedName name="_COM030317_1">#REF!</definedName>
    <definedName name="_COM040101">#REF!</definedName>
    <definedName name="_COM040101_1">#REF!</definedName>
    <definedName name="_COM040202">#REF!</definedName>
    <definedName name="_COM040202_1">#REF!</definedName>
    <definedName name="_COM050103">#REF!</definedName>
    <definedName name="_COM050103_1">#REF!</definedName>
    <definedName name="_COM050207">#REF!</definedName>
    <definedName name="_COM050207_1">#REF!</definedName>
    <definedName name="_COM060101">#REF!</definedName>
    <definedName name="_COM060101_1">#REF!</definedName>
    <definedName name="_COM080101">#REF!</definedName>
    <definedName name="_COM080101_1">#REF!</definedName>
    <definedName name="_COM080310">#REF!</definedName>
    <definedName name="_COM080310_1">#REF!</definedName>
    <definedName name="_COM090101">#REF!</definedName>
    <definedName name="_COM090101_1">#REF!</definedName>
    <definedName name="_COM100302">#REF!</definedName>
    <definedName name="_COM100302_1">#REF!</definedName>
    <definedName name="_COM110101">#REF!</definedName>
    <definedName name="_COM110101_1">#REF!</definedName>
    <definedName name="_COM110104">#REF!</definedName>
    <definedName name="_COM110104_1">#REF!</definedName>
    <definedName name="_COM110107">#REF!</definedName>
    <definedName name="_COM110107_1">#REF!</definedName>
    <definedName name="_COM120101">#REF!</definedName>
    <definedName name="_COM120101_1">#REF!</definedName>
    <definedName name="_COM120105">#REF!</definedName>
    <definedName name="_COM120105_1">#REF!</definedName>
    <definedName name="_COM120106">#REF!</definedName>
    <definedName name="_COM120106_1">#REF!</definedName>
    <definedName name="_COM120107">#REF!</definedName>
    <definedName name="_COM120107_1">#REF!</definedName>
    <definedName name="_COM120110">#REF!</definedName>
    <definedName name="_COM120110_1">#REF!</definedName>
    <definedName name="_COM120150">#REF!</definedName>
    <definedName name="_COM120150_1">#REF!</definedName>
    <definedName name="_COM130101">#REF!</definedName>
    <definedName name="_COM130101_1">#REF!</definedName>
    <definedName name="_COM130103">#REF!</definedName>
    <definedName name="_COM130103_1">#REF!</definedName>
    <definedName name="_COM130304">#REF!</definedName>
    <definedName name="_COM130304_1">#REF!</definedName>
    <definedName name="_COM130401">#REF!</definedName>
    <definedName name="_COM130401_1">#REF!</definedName>
    <definedName name="_COM140102">#REF!</definedName>
    <definedName name="_COM140102_1">#REF!</definedName>
    <definedName name="_COM140109">#REF!</definedName>
    <definedName name="_COM140109_1">#REF!</definedName>
    <definedName name="_COM140113">#REF!</definedName>
    <definedName name="_COM140113_1">#REF!</definedName>
    <definedName name="_COM140122">#REF!</definedName>
    <definedName name="_COM140122_1">#REF!</definedName>
    <definedName name="_COM140126">#REF!</definedName>
    <definedName name="_COM140126_1">#REF!</definedName>
    <definedName name="_COM140129">#REF!</definedName>
    <definedName name="_COM140129_1">#REF!</definedName>
    <definedName name="_COM140135">#REF!</definedName>
    <definedName name="_COM140135_1">#REF!</definedName>
    <definedName name="_COM140143">#REF!</definedName>
    <definedName name="_COM140143_1">#REF!</definedName>
    <definedName name="_COM140145">#REF!</definedName>
    <definedName name="_COM140145_1">#REF!</definedName>
    <definedName name="_COM150130">#REF!</definedName>
    <definedName name="_COM150130_1">#REF!</definedName>
    <definedName name="_COM170101">#REF!</definedName>
    <definedName name="_COM170101_1">#REF!</definedName>
    <definedName name="_COM170102">#REF!</definedName>
    <definedName name="_COM170102_1">#REF!</definedName>
    <definedName name="_COM170103">#REF!</definedName>
    <definedName name="_COM170103_1">#REF!</definedName>
    <definedName name="_GLB2">#REF!</definedName>
    <definedName name="_GLB2_1">#REF!</definedName>
    <definedName name="_GoBack">[1]PSQ!#REF!</definedName>
    <definedName name="_i">#REF!</definedName>
    <definedName name="_i_1">#REF!</definedName>
    <definedName name="_i_1_1">#REF!</definedName>
    <definedName name="_i_2">#REF!</definedName>
    <definedName name="_i_2_1">#REF!</definedName>
    <definedName name="_i_3">#REF!</definedName>
    <definedName name="_i_3_1">#REF!</definedName>
    <definedName name="_i_75">#REF!</definedName>
    <definedName name="_i_75_1">#REF!</definedName>
    <definedName name="_i3">#REF!</definedName>
    <definedName name="_i3_1">#REF!</definedName>
    <definedName name="_Key1" hidden="1">#REF!</definedName>
    <definedName name="_Key2" hidden="1">#REF!</definedName>
    <definedName name="_l">#REF!</definedName>
    <definedName name="_l_1">#REF!</definedName>
    <definedName name="_l_1_1">#REF!</definedName>
    <definedName name="_l_2">#REF!</definedName>
    <definedName name="_l_2_1">#REF!</definedName>
    <definedName name="_l_3">#REF!</definedName>
    <definedName name="_l_3_1">#REF!</definedName>
    <definedName name="_l_75">#REF!</definedName>
    <definedName name="_l_75_1">#REF!</definedName>
    <definedName name="_MAO010201">#REF!</definedName>
    <definedName name="_MAO010201_1">#REF!</definedName>
    <definedName name="_MAO010202">#REF!</definedName>
    <definedName name="_MAO010202_1">#REF!</definedName>
    <definedName name="_MAO010205">#REF!</definedName>
    <definedName name="_MAO010205_1">#REF!</definedName>
    <definedName name="_MAO010206">#REF!</definedName>
    <definedName name="_MAO010206_1">#REF!</definedName>
    <definedName name="_MAO010210">#REF!</definedName>
    <definedName name="_MAO010210_1">#REF!</definedName>
    <definedName name="_MAO010401">#REF!</definedName>
    <definedName name="_MAO010401_1">#REF!</definedName>
    <definedName name="_MAO010402">#REF!</definedName>
    <definedName name="_MAO010402_1">#REF!</definedName>
    <definedName name="_MAO010407">#REF!</definedName>
    <definedName name="_MAO010407_1">#REF!</definedName>
    <definedName name="_MAO010413">#REF!</definedName>
    <definedName name="_MAO010413_1">#REF!</definedName>
    <definedName name="_MAO010501">#REF!</definedName>
    <definedName name="_MAO010501_1">#REF!</definedName>
    <definedName name="_MAO010503">#REF!</definedName>
    <definedName name="_MAO010503_1">#REF!</definedName>
    <definedName name="_MAO010505">#REF!</definedName>
    <definedName name="_MAO010505_1">#REF!</definedName>
    <definedName name="_MAO010509">#REF!</definedName>
    <definedName name="_MAO010509_1">#REF!</definedName>
    <definedName name="_MAO010512">#REF!</definedName>
    <definedName name="_MAO010512_1">#REF!</definedName>
    <definedName name="_MAO010518">#REF!</definedName>
    <definedName name="_MAO010518_1">#REF!</definedName>
    <definedName name="_MAO010519">#REF!</definedName>
    <definedName name="_MAO010519_1">#REF!</definedName>
    <definedName name="_MAO010521">#REF!</definedName>
    <definedName name="_MAO010521_1">#REF!</definedName>
    <definedName name="_MAO010523">#REF!</definedName>
    <definedName name="_MAO010523_1">#REF!</definedName>
    <definedName name="_MAO010532">#REF!</definedName>
    <definedName name="_MAO010532_1">#REF!</definedName>
    <definedName name="_MAO010533">#REF!</definedName>
    <definedName name="_MAO010533_1">#REF!</definedName>
    <definedName name="_MAO010536">#REF!</definedName>
    <definedName name="_MAO010536_1">#REF!</definedName>
    <definedName name="_MAO010701">#REF!</definedName>
    <definedName name="_MAO010701_1">#REF!</definedName>
    <definedName name="_MAO010703">#REF!</definedName>
    <definedName name="_MAO010703_1">#REF!</definedName>
    <definedName name="_MAO010705">#REF!</definedName>
    <definedName name="_MAO010705_1">#REF!</definedName>
    <definedName name="_MAO010708">#REF!</definedName>
    <definedName name="_MAO010708_1">#REF!</definedName>
    <definedName name="_MAO010710">#REF!</definedName>
    <definedName name="_MAO010710_1">#REF!</definedName>
    <definedName name="_MAO010712">#REF!</definedName>
    <definedName name="_MAO010712_1">#REF!</definedName>
    <definedName name="_MAO010717">#REF!</definedName>
    <definedName name="_MAO010717_1">#REF!</definedName>
    <definedName name="_MAO020201">#REF!</definedName>
    <definedName name="_MAO020201_1">#REF!</definedName>
    <definedName name="_MAO020205">#REF!</definedName>
    <definedName name="_MAO020205_1">#REF!</definedName>
    <definedName name="_MAO020211">#REF!</definedName>
    <definedName name="_MAO020211_1">#REF!</definedName>
    <definedName name="_MAO020217">#REF!</definedName>
    <definedName name="_MAO020217_1">#REF!</definedName>
    <definedName name="_MAO030102">#REF!</definedName>
    <definedName name="_MAO030102_1">#REF!</definedName>
    <definedName name="_MAO030201">#REF!</definedName>
    <definedName name="_MAO030201_1">#REF!</definedName>
    <definedName name="_MAO030303">#REF!</definedName>
    <definedName name="_MAO030303_1">#REF!</definedName>
    <definedName name="_MAO030317">#REF!</definedName>
    <definedName name="_MAO030317_1">#REF!</definedName>
    <definedName name="_MAO040101">#REF!</definedName>
    <definedName name="_MAO040101_1">#REF!</definedName>
    <definedName name="_MAO040202">#REF!</definedName>
    <definedName name="_MAO040202_1">#REF!</definedName>
    <definedName name="_MAO050103">#REF!</definedName>
    <definedName name="_MAO050103_1">#REF!</definedName>
    <definedName name="_MAO050207">#REF!</definedName>
    <definedName name="_MAO050207_1">#REF!</definedName>
    <definedName name="_MAO060101">#REF!</definedName>
    <definedName name="_MAO060101_1">#REF!</definedName>
    <definedName name="_MAO080310">#REF!</definedName>
    <definedName name="_MAO080310_1">#REF!</definedName>
    <definedName name="_MAO090101">#REF!</definedName>
    <definedName name="_MAO090101_1">#REF!</definedName>
    <definedName name="_MAO110101">#REF!</definedName>
    <definedName name="_MAO110101_1">#REF!</definedName>
    <definedName name="_MAO110104">#REF!</definedName>
    <definedName name="_MAO110104_1">#REF!</definedName>
    <definedName name="_MAO110107">#REF!</definedName>
    <definedName name="_MAO110107_1">#REF!</definedName>
    <definedName name="_MAO120101">#REF!</definedName>
    <definedName name="_MAO120101_1">#REF!</definedName>
    <definedName name="_MAO120105">#REF!</definedName>
    <definedName name="_MAO120105_1">#REF!</definedName>
    <definedName name="_MAO120106">#REF!</definedName>
    <definedName name="_MAO120106_1">#REF!</definedName>
    <definedName name="_MAO120107">#REF!</definedName>
    <definedName name="_MAO120107_1">#REF!</definedName>
    <definedName name="_MAO120110">#REF!</definedName>
    <definedName name="_MAO120110_1">#REF!</definedName>
    <definedName name="_MAO120150">#REF!</definedName>
    <definedName name="_MAO120150_1">#REF!</definedName>
    <definedName name="_MAO130101">#REF!</definedName>
    <definedName name="_MAO130101_1">#REF!</definedName>
    <definedName name="_MAO130103">#REF!</definedName>
    <definedName name="_MAO130103_1">#REF!</definedName>
    <definedName name="_MAO130304">#REF!</definedName>
    <definedName name="_MAO130304_1">#REF!</definedName>
    <definedName name="_MAO130401">#REF!</definedName>
    <definedName name="_MAO130401_1">#REF!</definedName>
    <definedName name="_MAO140102">#REF!</definedName>
    <definedName name="_MAO140102_1">#REF!</definedName>
    <definedName name="_MAO140109">#REF!</definedName>
    <definedName name="_MAO140109_1">#REF!</definedName>
    <definedName name="_MAO140113">#REF!</definedName>
    <definedName name="_MAO140113_1">#REF!</definedName>
    <definedName name="_MAO140122">#REF!</definedName>
    <definedName name="_MAO140122_1">#REF!</definedName>
    <definedName name="_MAO140126">#REF!</definedName>
    <definedName name="_MAO140126_1">#REF!</definedName>
    <definedName name="_MAO140129">#REF!</definedName>
    <definedName name="_MAO140129_1">#REF!</definedName>
    <definedName name="_MAO140135">#REF!</definedName>
    <definedName name="_MAO140135_1">#REF!</definedName>
    <definedName name="_MAO140143">#REF!</definedName>
    <definedName name="_MAO140143_1">#REF!</definedName>
    <definedName name="_MAO140145">#REF!</definedName>
    <definedName name="_MAO140145_1">#REF!</definedName>
    <definedName name="_MAT010301">#REF!</definedName>
    <definedName name="_MAT010301_1">#REF!</definedName>
    <definedName name="_MAT010401">#REF!</definedName>
    <definedName name="_MAT010401_1">#REF!</definedName>
    <definedName name="_MAT010402">#REF!</definedName>
    <definedName name="_MAT010402_1">#REF!</definedName>
    <definedName name="_MAT010407">#REF!</definedName>
    <definedName name="_MAT010407_1">#REF!</definedName>
    <definedName name="_MAT010413">#REF!</definedName>
    <definedName name="_MAT010413_1">#REF!</definedName>
    <definedName name="_MAT010536">#REF!</definedName>
    <definedName name="_MAT010536_1">#REF!</definedName>
    <definedName name="_MAT010703">#REF!</definedName>
    <definedName name="_MAT010703_1">#REF!</definedName>
    <definedName name="_MAT010708">#REF!</definedName>
    <definedName name="_MAT010708_1">#REF!</definedName>
    <definedName name="_MAT010710">#REF!</definedName>
    <definedName name="_MAT010710_1">#REF!</definedName>
    <definedName name="_MAT010718">#REF!</definedName>
    <definedName name="_MAT010718_1">#REF!</definedName>
    <definedName name="_MAT020201">#REF!</definedName>
    <definedName name="_MAT020201_1">#REF!</definedName>
    <definedName name="_MAT020205">#REF!</definedName>
    <definedName name="_MAT020205_1">#REF!</definedName>
    <definedName name="_MAT020211">#REF!</definedName>
    <definedName name="_MAT020211_1">#REF!</definedName>
    <definedName name="_MAT030102">#REF!</definedName>
    <definedName name="_MAT030102_1">#REF!</definedName>
    <definedName name="_MAT030201">#REF!</definedName>
    <definedName name="_MAT030201_1">#REF!</definedName>
    <definedName name="_MAT030303">#REF!</definedName>
    <definedName name="_MAT030303_1">#REF!</definedName>
    <definedName name="_MAT030317">#REF!</definedName>
    <definedName name="_MAT030317_1">#REF!</definedName>
    <definedName name="_MAT040101">#REF!</definedName>
    <definedName name="_MAT040101_1">#REF!</definedName>
    <definedName name="_MAT040202">#REF!</definedName>
    <definedName name="_MAT040202_1">#REF!</definedName>
    <definedName name="_MAT050103">#REF!</definedName>
    <definedName name="_MAT050103_1">#REF!</definedName>
    <definedName name="_MAT050207">#REF!</definedName>
    <definedName name="_MAT050207_1">#REF!</definedName>
    <definedName name="_MAT060101">#REF!</definedName>
    <definedName name="_MAT060101_1">#REF!</definedName>
    <definedName name="_MAT080101">#REF!</definedName>
    <definedName name="_MAT080101_1">#REF!</definedName>
    <definedName name="_MAT080310">#REF!</definedName>
    <definedName name="_MAT080310_1">#REF!</definedName>
    <definedName name="_MAT090101">#REF!</definedName>
    <definedName name="_MAT090101_1">#REF!</definedName>
    <definedName name="_MAT100302">#REF!</definedName>
    <definedName name="_MAT100302_1">#REF!</definedName>
    <definedName name="_MAT110101">#REF!</definedName>
    <definedName name="_MAT110101_1">#REF!</definedName>
    <definedName name="_MAT110104">#REF!</definedName>
    <definedName name="_MAT110104_1">#REF!</definedName>
    <definedName name="_MAT110107">#REF!</definedName>
    <definedName name="_MAT110107_1">#REF!</definedName>
    <definedName name="_MAT120101">#REF!</definedName>
    <definedName name="_MAT120101_1">#REF!</definedName>
    <definedName name="_MAT120105">#REF!</definedName>
    <definedName name="_MAT120105_1">#REF!</definedName>
    <definedName name="_MAT120106">#REF!</definedName>
    <definedName name="_MAT120106_1">#REF!</definedName>
    <definedName name="_MAT120107">#REF!</definedName>
    <definedName name="_MAT120107_1">#REF!</definedName>
    <definedName name="_MAT120110">#REF!</definedName>
    <definedName name="_MAT120110_1">#REF!</definedName>
    <definedName name="_MAT120150">#REF!</definedName>
    <definedName name="_MAT120150_1">#REF!</definedName>
    <definedName name="_MAT130101">#REF!</definedName>
    <definedName name="_MAT130101_1">#REF!</definedName>
    <definedName name="_MAT130103">#REF!</definedName>
    <definedName name="_MAT130103_1">#REF!</definedName>
    <definedName name="_MAT130304">#REF!</definedName>
    <definedName name="_MAT130304_1">#REF!</definedName>
    <definedName name="_MAT130401">#REF!</definedName>
    <definedName name="_MAT130401_1">#REF!</definedName>
    <definedName name="_MAT140102">#REF!</definedName>
    <definedName name="_MAT140102_1">#REF!</definedName>
    <definedName name="_MAT140109">#REF!</definedName>
    <definedName name="_MAT140109_1">#REF!</definedName>
    <definedName name="_MAT140113">#REF!</definedName>
    <definedName name="_MAT140113_1">#REF!</definedName>
    <definedName name="_MAT140122">#REF!</definedName>
    <definedName name="_MAT140122_1">#REF!</definedName>
    <definedName name="_MAT140126">#REF!</definedName>
    <definedName name="_MAT140126_1">#REF!</definedName>
    <definedName name="_MAT140129">#REF!</definedName>
    <definedName name="_MAT140129_1">#REF!</definedName>
    <definedName name="_MAT140135">#REF!</definedName>
    <definedName name="_MAT140135_1">#REF!</definedName>
    <definedName name="_MAT140143">#REF!</definedName>
    <definedName name="_MAT140143_1">#REF!</definedName>
    <definedName name="_MAT140145">#REF!</definedName>
    <definedName name="_MAT140145_1">#REF!</definedName>
    <definedName name="_MAT150130">#REF!</definedName>
    <definedName name="_MAT150130_1">#REF!</definedName>
    <definedName name="_MAT170101">#REF!</definedName>
    <definedName name="_MAT170101_1">#REF!</definedName>
    <definedName name="_MAT170102">#REF!</definedName>
    <definedName name="_MAT170102_1">#REF!</definedName>
    <definedName name="_MAT170103">#REF!</definedName>
    <definedName name="_MAT170103_1">#REF!</definedName>
    <definedName name="_MQ08">#N/A</definedName>
    <definedName name="_MQ08_1">#N/A</definedName>
    <definedName name="_MQ081">#N/A</definedName>
    <definedName name="_MQ081_1">#N/A</definedName>
    <definedName name="_Order1" hidden="1">255</definedName>
    <definedName name="_Order2" hidden="1">255</definedName>
    <definedName name="_PRE010201">#REF!</definedName>
    <definedName name="_PRE010201_1">#REF!</definedName>
    <definedName name="_PRE010202">#REF!</definedName>
    <definedName name="_PRE010202_1">#REF!</definedName>
    <definedName name="_PRE010205">#REF!</definedName>
    <definedName name="_PRE010205_1">#REF!</definedName>
    <definedName name="_PRE010206">#REF!</definedName>
    <definedName name="_PRE010206_1">#REF!</definedName>
    <definedName name="_PRE010210">#REF!</definedName>
    <definedName name="_PRE010210_1">#REF!</definedName>
    <definedName name="_PRE010301">#REF!</definedName>
    <definedName name="_PRE010301_1">#REF!</definedName>
    <definedName name="_PRE010401">#REF!</definedName>
    <definedName name="_PRE010401_1">#REF!</definedName>
    <definedName name="_PRE010402">#REF!</definedName>
    <definedName name="_PRE010402_1">#REF!</definedName>
    <definedName name="_PRE010407">#REF!</definedName>
    <definedName name="_PRE010407_1">#REF!</definedName>
    <definedName name="_PRE010413">#REF!</definedName>
    <definedName name="_PRE010413_1">#REF!</definedName>
    <definedName name="_PRE010501">#REF!</definedName>
    <definedName name="_PRE010501_1">#REF!</definedName>
    <definedName name="_PRE010503">#REF!</definedName>
    <definedName name="_PRE010503_1">#REF!</definedName>
    <definedName name="_PRE010505">#REF!</definedName>
    <definedName name="_PRE010505_1">#REF!</definedName>
    <definedName name="_PRE010509">#REF!</definedName>
    <definedName name="_PRE010509_1">#REF!</definedName>
    <definedName name="_PRE010512">#REF!</definedName>
    <definedName name="_PRE010512_1">#REF!</definedName>
    <definedName name="_PRE010518">#REF!</definedName>
    <definedName name="_PRE010518_1">#REF!</definedName>
    <definedName name="_PRE010519">#REF!</definedName>
    <definedName name="_PRE010519_1">#REF!</definedName>
    <definedName name="_PRE010521">#REF!</definedName>
    <definedName name="_PRE010521_1">#REF!</definedName>
    <definedName name="_PRE010523">#REF!</definedName>
    <definedName name="_PRE010523_1">#REF!</definedName>
    <definedName name="_PRE010532">#REF!</definedName>
    <definedName name="_PRE010532_1">#REF!</definedName>
    <definedName name="_PRE010533">#REF!</definedName>
    <definedName name="_PRE010533_1">#REF!</definedName>
    <definedName name="_PRE010536">#REF!</definedName>
    <definedName name="_PRE010536_1">#REF!</definedName>
    <definedName name="_PRE010701">#REF!</definedName>
    <definedName name="_PRE010701_1">#REF!</definedName>
    <definedName name="_PRE010703">#REF!</definedName>
    <definedName name="_PRE010703_1">#REF!</definedName>
    <definedName name="_PRE010705">#REF!</definedName>
    <definedName name="_PRE010705_1">#REF!</definedName>
    <definedName name="_PRE010708">#REF!</definedName>
    <definedName name="_PRE010708_1">#REF!</definedName>
    <definedName name="_PRE010710">#REF!</definedName>
    <definedName name="_PRE010710_1">#REF!</definedName>
    <definedName name="_PRE010712">#REF!</definedName>
    <definedName name="_PRE010712_1">#REF!</definedName>
    <definedName name="_PRE010717">#REF!</definedName>
    <definedName name="_PRE010717_1">#REF!</definedName>
    <definedName name="_PRE010718">#REF!</definedName>
    <definedName name="_PRE010718_1">#REF!</definedName>
    <definedName name="_PRE020201">#REF!</definedName>
    <definedName name="_PRE020201_1">#REF!</definedName>
    <definedName name="_PRE020205">#REF!</definedName>
    <definedName name="_PRE020205_1">#REF!</definedName>
    <definedName name="_PRE020211">#REF!</definedName>
    <definedName name="_PRE020211_1">#REF!</definedName>
    <definedName name="_PRE020217">#REF!</definedName>
    <definedName name="_PRE020217_1">#REF!</definedName>
    <definedName name="_PRE030102">#REF!</definedName>
    <definedName name="_PRE030102_1">#REF!</definedName>
    <definedName name="_PRE030201">#REF!</definedName>
    <definedName name="_PRE030201_1">#REF!</definedName>
    <definedName name="_PRE030303">#REF!</definedName>
    <definedName name="_PRE030303_1">#REF!</definedName>
    <definedName name="_PRE030317">#REF!</definedName>
    <definedName name="_PRE030317_1">#REF!</definedName>
    <definedName name="_PRE040101">#REF!</definedName>
    <definedName name="_PRE040101_1">#REF!</definedName>
    <definedName name="_PRE040202">#REF!</definedName>
    <definedName name="_PRE040202_1">#REF!</definedName>
    <definedName name="_PRE050103">#REF!</definedName>
    <definedName name="_PRE050103_1">#REF!</definedName>
    <definedName name="_PRE050207">#REF!</definedName>
    <definedName name="_PRE050207_1">#REF!</definedName>
    <definedName name="_PRE060101">#REF!</definedName>
    <definedName name="_PRE060101_1">#REF!</definedName>
    <definedName name="_PRE080101">#REF!</definedName>
    <definedName name="_PRE080101_1">#REF!</definedName>
    <definedName name="_PRE080310">#REF!</definedName>
    <definedName name="_PRE080310_1">#REF!</definedName>
    <definedName name="_PRE090101">#REF!</definedName>
    <definedName name="_PRE090101_1">#REF!</definedName>
    <definedName name="_PRE100302">#REF!</definedName>
    <definedName name="_PRE100302_1">#REF!</definedName>
    <definedName name="_PRE110101">#REF!</definedName>
    <definedName name="_PRE110101_1">#REF!</definedName>
    <definedName name="_PRE110104">#REF!</definedName>
    <definedName name="_PRE110104_1">#REF!</definedName>
    <definedName name="_PRE110107">#REF!</definedName>
    <definedName name="_PRE110107_1">#REF!</definedName>
    <definedName name="_PRE120101">#REF!</definedName>
    <definedName name="_PRE120101_1">#REF!</definedName>
    <definedName name="_PRE120105">#REF!</definedName>
    <definedName name="_PRE120105_1">#REF!</definedName>
    <definedName name="_PRE120106">#REF!</definedName>
    <definedName name="_PRE120106_1">#REF!</definedName>
    <definedName name="_PRE120107">#REF!</definedName>
    <definedName name="_PRE120107_1">#REF!</definedName>
    <definedName name="_PRE120110">#REF!</definedName>
    <definedName name="_PRE120110_1">#REF!</definedName>
    <definedName name="_PRE120150">#REF!</definedName>
    <definedName name="_PRE120150_1">#REF!</definedName>
    <definedName name="_PRE130101">#REF!</definedName>
    <definedName name="_PRE130101_1">#REF!</definedName>
    <definedName name="_PRE130103">#REF!</definedName>
    <definedName name="_PRE130103_1">#REF!</definedName>
    <definedName name="_PRE130304">#REF!</definedName>
    <definedName name="_PRE130304_1">#REF!</definedName>
    <definedName name="_PRE130401">#REF!</definedName>
    <definedName name="_PRE130401_1">#REF!</definedName>
    <definedName name="_PRE140102">#REF!</definedName>
    <definedName name="_PRE140102_1">#REF!</definedName>
    <definedName name="_PRE140109">#REF!</definedName>
    <definedName name="_PRE140109_1">#REF!</definedName>
    <definedName name="_PRE140113">#REF!</definedName>
    <definedName name="_PRE140113_1">#REF!</definedName>
    <definedName name="_PRE140122">#REF!</definedName>
    <definedName name="_PRE140122_1">#REF!</definedName>
    <definedName name="_PRE140126">#REF!</definedName>
    <definedName name="_PRE140126_1">#REF!</definedName>
    <definedName name="_PRE140129">#REF!</definedName>
    <definedName name="_PRE140129_1">#REF!</definedName>
    <definedName name="_PRE140135">#REF!</definedName>
    <definedName name="_PRE140135_1">#REF!</definedName>
    <definedName name="_PRE140143">#REF!</definedName>
    <definedName name="_PRE140143_1">#REF!</definedName>
    <definedName name="_PRE140145">#REF!</definedName>
    <definedName name="_PRE140145_1">#REF!</definedName>
    <definedName name="_PRE150130">#REF!</definedName>
    <definedName name="_PRE150130_1">#REF!</definedName>
    <definedName name="_PRE170101">#REF!</definedName>
    <definedName name="_PRE170101_1">#REF!</definedName>
    <definedName name="_PRE170102">#REF!</definedName>
    <definedName name="_PRE170102_1">#REF!</definedName>
    <definedName name="_PRE170103">#REF!</definedName>
    <definedName name="_PRE170103_1">#REF!</definedName>
    <definedName name="_QUA010201">#REF!</definedName>
    <definedName name="_QUA010201_1">#REF!</definedName>
    <definedName name="_QUA010202">#REF!</definedName>
    <definedName name="_QUA010202_1">#REF!</definedName>
    <definedName name="_QUA010205">#REF!</definedName>
    <definedName name="_QUA010205_1">#REF!</definedName>
    <definedName name="_QUA010206">#REF!</definedName>
    <definedName name="_QUA010206_1">#REF!</definedName>
    <definedName name="_QUA010210">#REF!</definedName>
    <definedName name="_QUA010210_1">#REF!</definedName>
    <definedName name="_QUA010301">#REF!</definedName>
    <definedName name="_QUA010301_1">#REF!</definedName>
    <definedName name="_QUA010401">#REF!</definedName>
    <definedName name="_QUA010401_1">#REF!</definedName>
    <definedName name="_QUA010402">#REF!</definedName>
    <definedName name="_QUA010402_1">#REF!</definedName>
    <definedName name="_QUA010407">#REF!</definedName>
    <definedName name="_QUA010407_1">#REF!</definedName>
    <definedName name="_QUA010413">#REF!</definedName>
    <definedName name="_QUA010413_1">#REF!</definedName>
    <definedName name="_QUA010501">#REF!</definedName>
    <definedName name="_QUA010501_1">#REF!</definedName>
    <definedName name="_QUA010503">#REF!</definedName>
    <definedName name="_QUA010503_1">#REF!</definedName>
    <definedName name="_QUA010505">#REF!</definedName>
    <definedName name="_QUA010505_1">#REF!</definedName>
    <definedName name="_QUA010509">#REF!</definedName>
    <definedName name="_QUA010509_1">#REF!</definedName>
    <definedName name="_QUA010512">#REF!</definedName>
    <definedName name="_QUA010512_1">#REF!</definedName>
    <definedName name="_QUA010518">#REF!</definedName>
    <definedName name="_QUA010518_1">#REF!</definedName>
    <definedName name="_QUA010519">#REF!</definedName>
    <definedName name="_QUA010519_1">#REF!</definedName>
    <definedName name="_QUA010521">#REF!</definedName>
    <definedName name="_QUA010521_1">#REF!</definedName>
    <definedName name="_QUA010523">#REF!</definedName>
    <definedName name="_QUA010523_1">#REF!</definedName>
    <definedName name="_QUA010532">#REF!</definedName>
    <definedName name="_QUA010532_1">#REF!</definedName>
    <definedName name="_QUA010533">#REF!</definedName>
    <definedName name="_QUA010533_1">#REF!</definedName>
    <definedName name="_QUA010536">#REF!</definedName>
    <definedName name="_QUA010536_1">#REF!</definedName>
    <definedName name="_QUA010701">#REF!</definedName>
    <definedName name="_QUA010701_1">#REF!</definedName>
    <definedName name="_QUA010703">#REF!</definedName>
    <definedName name="_QUA010703_1">#REF!</definedName>
    <definedName name="_QUA010705">#REF!</definedName>
    <definedName name="_QUA010705_1">#REF!</definedName>
    <definedName name="_QUA010708">#REF!</definedName>
    <definedName name="_QUA010708_1">#REF!</definedName>
    <definedName name="_QUA010710">#REF!</definedName>
    <definedName name="_QUA010710_1">#REF!</definedName>
    <definedName name="_QUA010712">#REF!</definedName>
    <definedName name="_QUA010712_1">#REF!</definedName>
    <definedName name="_QUA010717">#REF!</definedName>
    <definedName name="_QUA010717_1">#REF!</definedName>
    <definedName name="_QUA010718">#REF!</definedName>
    <definedName name="_QUA010718_1">#REF!</definedName>
    <definedName name="_QUA020201">#REF!</definedName>
    <definedName name="_QUA020201_1">#REF!</definedName>
    <definedName name="_QUA020205">#REF!</definedName>
    <definedName name="_QUA020205_1">#REF!</definedName>
    <definedName name="_QUA020211">#REF!</definedName>
    <definedName name="_QUA020211_1">#REF!</definedName>
    <definedName name="_QUA020217">#REF!</definedName>
    <definedName name="_QUA020217_1">#REF!</definedName>
    <definedName name="_QUA030102">#REF!</definedName>
    <definedName name="_QUA030102_1">#REF!</definedName>
    <definedName name="_QUA030201">#REF!</definedName>
    <definedName name="_QUA030201_1">#REF!</definedName>
    <definedName name="_QUA030303">#REF!</definedName>
    <definedName name="_QUA030303_1">#REF!</definedName>
    <definedName name="_QUA030317">#REF!</definedName>
    <definedName name="_QUA030317_1">#REF!</definedName>
    <definedName name="_QUA040101">#REF!</definedName>
    <definedName name="_QUA040101_1">#REF!</definedName>
    <definedName name="_QUA040202">#REF!</definedName>
    <definedName name="_QUA040202_1">#REF!</definedName>
    <definedName name="_QUA050103">#REF!</definedName>
    <definedName name="_QUA050103_1">#REF!</definedName>
    <definedName name="_QUA050207">#REF!</definedName>
    <definedName name="_QUA050207_1">#REF!</definedName>
    <definedName name="_QUA060101">#REF!</definedName>
    <definedName name="_QUA060101_1">#REF!</definedName>
    <definedName name="_QUA080101">#REF!</definedName>
    <definedName name="_QUA080101_1">#REF!</definedName>
    <definedName name="_QUA080310">#REF!</definedName>
    <definedName name="_QUA080310_1">#REF!</definedName>
    <definedName name="_QUA090101">#REF!</definedName>
    <definedName name="_QUA090101_1">#REF!</definedName>
    <definedName name="_QUA100302">#REF!</definedName>
    <definedName name="_QUA100302_1">#REF!</definedName>
    <definedName name="_QUA110101">#REF!</definedName>
    <definedName name="_QUA110101_1">#REF!</definedName>
    <definedName name="_QUA110104">#REF!</definedName>
    <definedName name="_QUA110104_1">#REF!</definedName>
    <definedName name="_QUA110107">#REF!</definedName>
    <definedName name="_QUA110107_1">#REF!</definedName>
    <definedName name="_QUA120101">#REF!</definedName>
    <definedName name="_QUA120101_1">#REF!</definedName>
    <definedName name="_QUA120105">#REF!</definedName>
    <definedName name="_QUA120105_1">#REF!</definedName>
    <definedName name="_QUA120106">#REF!</definedName>
    <definedName name="_QUA120106_1">#REF!</definedName>
    <definedName name="_QUA120107">#REF!</definedName>
    <definedName name="_QUA120107_1">#REF!</definedName>
    <definedName name="_QUA120110">#REF!</definedName>
    <definedName name="_QUA120110_1">#REF!</definedName>
    <definedName name="_QUA120150">#REF!</definedName>
    <definedName name="_QUA120150_1">#REF!</definedName>
    <definedName name="_QUA130101">#REF!</definedName>
    <definedName name="_QUA130101_1">#REF!</definedName>
    <definedName name="_QUA130103">#REF!</definedName>
    <definedName name="_QUA130103_1">#REF!</definedName>
    <definedName name="_QUA130304">#REF!</definedName>
    <definedName name="_QUA130304_1">#REF!</definedName>
    <definedName name="_QUA130401">#REF!</definedName>
    <definedName name="_QUA130401_1">#REF!</definedName>
    <definedName name="_QUA140102">#REF!</definedName>
    <definedName name="_QUA140102_1">#REF!</definedName>
    <definedName name="_QUA140109">#REF!</definedName>
    <definedName name="_QUA140109_1">#REF!</definedName>
    <definedName name="_QUA140113">#REF!</definedName>
    <definedName name="_QUA140113_1">#REF!</definedName>
    <definedName name="_QUA140122">#REF!</definedName>
    <definedName name="_QUA140122_1">#REF!</definedName>
    <definedName name="_QUA140126">#REF!</definedName>
    <definedName name="_QUA140126_1">#REF!</definedName>
    <definedName name="_QUA140129">#REF!</definedName>
    <definedName name="_QUA140129_1">#REF!</definedName>
    <definedName name="_QUA140135">#REF!</definedName>
    <definedName name="_QUA140135_1">#REF!</definedName>
    <definedName name="_QUA140143">#REF!</definedName>
    <definedName name="_QUA140143_1">#REF!</definedName>
    <definedName name="_QUA140145">#REF!</definedName>
    <definedName name="_QUA140145_1">#REF!</definedName>
    <definedName name="_QUA150130">#REF!</definedName>
    <definedName name="_QUA150130_1">#REF!</definedName>
    <definedName name="_QUA170101">#REF!</definedName>
    <definedName name="_QUA170101_1">#REF!</definedName>
    <definedName name="_QUA170102">#REF!</definedName>
    <definedName name="_QUA170102_1">#REF!</definedName>
    <definedName name="_QUA170103">#REF!</definedName>
    <definedName name="_QUA170103_1">#REF!</definedName>
    <definedName name="_R">#REF!</definedName>
    <definedName name="_R_1">#REF!</definedName>
    <definedName name="_REC11100">#REF!</definedName>
    <definedName name="_REC11100_1">#REF!</definedName>
    <definedName name="_REC11110">#REF!</definedName>
    <definedName name="_REC11110_1">#REF!</definedName>
    <definedName name="_REC11115">#REF!</definedName>
    <definedName name="_REC11115_1">#REF!</definedName>
    <definedName name="_REC11125">#REF!</definedName>
    <definedName name="_REC11125_1">#REF!</definedName>
    <definedName name="_REC11130">#REF!</definedName>
    <definedName name="_REC11130_1">#REF!</definedName>
    <definedName name="_REC11135">#REF!</definedName>
    <definedName name="_REC11135_1">#REF!</definedName>
    <definedName name="_REC11145">#REF!</definedName>
    <definedName name="_REC11145_1">#REF!</definedName>
    <definedName name="_REC11150">#REF!</definedName>
    <definedName name="_REC11150_1">#REF!</definedName>
    <definedName name="_REC11165">#REF!</definedName>
    <definedName name="_REC11165_1">#REF!</definedName>
    <definedName name="_REC11170">#REF!</definedName>
    <definedName name="_REC11170_1">#REF!</definedName>
    <definedName name="_REC11180">#REF!</definedName>
    <definedName name="_REC11180_1">#REF!</definedName>
    <definedName name="_REC11185">#REF!</definedName>
    <definedName name="_REC11185_1">#REF!</definedName>
    <definedName name="_REC11220">#REF!</definedName>
    <definedName name="_REC11220_1">#REF!</definedName>
    <definedName name="_REC12105">#REF!</definedName>
    <definedName name="_REC12105_1">#REF!</definedName>
    <definedName name="_REC12555">#REF!</definedName>
    <definedName name="_REC12555_1">#REF!</definedName>
    <definedName name="_REC12570">#REF!</definedName>
    <definedName name="_REC12570_1">#REF!</definedName>
    <definedName name="_REC12575">#REF!</definedName>
    <definedName name="_REC12575_1">#REF!</definedName>
    <definedName name="_REC12580">#REF!</definedName>
    <definedName name="_REC12580_1">#REF!</definedName>
    <definedName name="_REC12600">#REF!</definedName>
    <definedName name="_REC12600_1">#REF!</definedName>
    <definedName name="_REC12610">#REF!</definedName>
    <definedName name="_REC12610_1">#REF!</definedName>
    <definedName name="_REC12630">#REF!</definedName>
    <definedName name="_REC12630_1">#REF!</definedName>
    <definedName name="_REC12631">#REF!</definedName>
    <definedName name="_REC12631_1">#REF!</definedName>
    <definedName name="_REC12640">#REF!</definedName>
    <definedName name="_REC12640_1">#REF!</definedName>
    <definedName name="_REC12645">#REF!</definedName>
    <definedName name="_REC12645_1">#REF!</definedName>
    <definedName name="_REC12665">#REF!</definedName>
    <definedName name="_REC12665_1">#REF!</definedName>
    <definedName name="_REC12690">#REF!</definedName>
    <definedName name="_REC12690_1">#REF!</definedName>
    <definedName name="_REC12700">#REF!</definedName>
    <definedName name="_REC12700_1">#REF!</definedName>
    <definedName name="_REC12710">#REF!</definedName>
    <definedName name="_REC12710_1">#REF!</definedName>
    <definedName name="_REC13111">#REF!</definedName>
    <definedName name="_REC13111_1">#REF!</definedName>
    <definedName name="_REC13112">#REF!</definedName>
    <definedName name="_REC13112_1">#REF!</definedName>
    <definedName name="_REC13121">#REF!</definedName>
    <definedName name="_REC13121_1">#REF!</definedName>
    <definedName name="_REC13720">#REF!</definedName>
    <definedName name="_REC13720_1">#REF!</definedName>
    <definedName name="_REC14100">#REF!</definedName>
    <definedName name="_REC14100_1">#REF!</definedName>
    <definedName name="_REC14161">#REF!</definedName>
    <definedName name="_REC14161_1">#REF!</definedName>
    <definedName name="_REC14195">#REF!</definedName>
    <definedName name="_REC14195_1">#REF!</definedName>
    <definedName name="_REC14205">#REF!</definedName>
    <definedName name="_REC14205_1">#REF!</definedName>
    <definedName name="_REC14260">#REF!</definedName>
    <definedName name="_REC14260_1">#REF!</definedName>
    <definedName name="_REC14500">#REF!</definedName>
    <definedName name="_REC14500_1">#REF!</definedName>
    <definedName name="_REC14515">#REF!</definedName>
    <definedName name="_REC14515_1">#REF!</definedName>
    <definedName name="_REC14555">#REF!</definedName>
    <definedName name="_REC14555_1">#REF!</definedName>
    <definedName name="_REC14565">#REF!</definedName>
    <definedName name="_REC14565_1">#REF!</definedName>
    <definedName name="_REC15135">#REF!</definedName>
    <definedName name="_REC15135_1">#REF!</definedName>
    <definedName name="_REC15140">#REF!</definedName>
    <definedName name="_REC15140_1">#REF!</definedName>
    <definedName name="_REC15195">#REF!</definedName>
    <definedName name="_REC15195_1">#REF!</definedName>
    <definedName name="_REC15225">#REF!</definedName>
    <definedName name="_REC15225_1">#REF!</definedName>
    <definedName name="_REC15230">#REF!</definedName>
    <definedName name="_REC15230_1">#REF!</definedName>
    <definedName name="_REC15515">#REF!</definedName>
    <definedName name="_REC15515_1">#REF!</definedName>
    <definedName name="_REC15560">#REF!</definedName>
    <definedName name="_REC15560_1">#REF!</definedName>
    <definedName name="_REC15565">#REF!</definedName>
    <definedName name="_REC15565_1">#REF!</definedName>
    <definedName name="_REC15570">#REF!</definedName>
    <definedName name="_REC15570_1">#REF!</definedName>
    <definedName name="_REC15575">#REF!</definedName>
    <definedName name="_REC15575_1">#REF!</definedName>
    <definedName name="_REC15583">#REF!</definedName>
    <definedName name="_REC15583_1">#REF!</definedName>
    <definedName name="_REC15590">#REF!</definedName>
    <definedName name="_REC15590_1">#REF!</definedName>
    <definedName name="_REC15591">#REF!</definedName>
    <definedName name="_REC15591_1">#REF!</definedName>
    <definedName name="_REC15610">#REF!</definedName>
    <definedName name="_REC15610_1">#REF!</definedName>
    <definedName name="_REC15625">#REF!</definedName>
    <definedName name="_REC15625_1">#REF!</definedName>
    <definedName name="_REC15635">#REF!</definedName>
    <definedName name="_REC15635_1">#REF!</definedName>
    <definedName name="_REC15655">#REF!</definedName>
    <definedName name="_REC15655_1">#REF!</definedName>
    <definedName name="_REC15665">#REF!</definedName>
    <definedName name="_REC15665_1">#REF!</definedName>
    <definedName name="_REC16515">#REF!</definedName>
    <definedName name="_REC16515_1">#REF!</definedName>
    <definedName name="_REC16535">#REF!</definedName>
    <definedName name="_REC16535_1">#REF!</definedName>
    <definedName name="_REC17140">#REF!</definedName>
    <definedName name="_REC17140_1">#REF!</definedName>
    <definedName name="_REC19500">#REF!</definedName>
    <definedName name="_REC19500_1">#REF!</definedName>
    <definedName name="_REC19501">#REF!</definedName>
    <definedName name="_REC19501_1">#REF!</definedName>
    <definedName name="_REC19502">#REF!</definedName>
    <definedName name="_REC19502_1">#REF!</definedName>
    <definedName name="_REC19503">#REF!</definedName>
    <definedName name="_REC19503_1">#REF!</definedName>
    <definedName name="_REC19504">#REF!</definedName>
    <definedName name="_REC19504_1">#REF!</definedName>
    <definedName name="_REC19505">#REF!</definedName>
    <definedName name="_REC19505_1">#REF!</definedName>
    <definedName name="_REC20100">#REF!</definedName>
    <definedName name="_REC20100_1">#REF!</definedName>
    <definedName name="_REC20105">#REF!</definedName>
    <definedName name="_REC20105_1">#REF!</definedName>
    <definedName name="_REC20110">#REF!</definedName>
    <definedName name="_REC20110_1">#REF!</definedName>
    <definedName name="_REC20115">#REF!</definedName>
    <definedName name="_REC20115_1">#REF!</definedName>
    <definedName name="_REC20130">#REF!</definedName>
    <definedName name="_REC20130_1">#REF!</definedName>
    <definedName name="_REC20135">#REF!</definedName>
    <definedName name="_REC20135_1">#REF!</definedName>
    <definedName name="_REC20140">#REF!</definedName>
    <definedName name="_REC20140_1">#REF!</definedName>
    <definedName name="_REC20145">#REF!</definedName>
    <definedName name="_REC20145_1">#REF!</definedName>
    <definedName name="_REC20150">#REF!</definedName>
    <definedName name="_REC20150_1">#REF!</definedName>
    <definedName name="_REC20155">#REF!</definedName>
    <definedName name="_REC20155_1">#REF!</definedName>
    <definedName name="_REC20175">#REF!</definedName>
    <definedName name="_REC20175_1">#REF!</definedName>
    <definedName name="_REC20185">#REF!</definedName>
    <definedName name="_REC20185_1">#REF!</definedName>
    <definedName name="_REC20190">#REF!</definedName>
    <definedName name="_REC20190_1">#REF!</definedName>
    <definedName name="_REC20195">#REF!</definedName>
    <definedName name="_REC20195_1">#REF!</definedName>
    <definedName name="_REC20210">#REF!</definedName>
    <definedName name="_REC20210_1">#REF!</definedName>
    <definedName name="_RET1">[2]Regula!$J$36</definedName>
    <definedName name="_s">#REF!</definedName>
    <definedName name="_s_1">#REF!</definedName>
    <definedName name="_s_1_1">#REF!</definedName>
    <definedName name="_s_2">#REF!</definedName>
    <definedName name="_s_2_1">#REF!</definedName>
    <definedName name="_s_3">#REF!</definedName>
    <definedName name="_s_3_1">#REF!</definedName>
    <definedName name="_s_75">#REF!</definedName>
    <definedName name="_s_75_1">#REF!</definedName>
    <definedName name="_SM1" localSheetId="0">#REF!</definedName>
    <definedName name="_SM1">#REF!</definedName>
    <definedName name="_SM10" localSheetId="0">#REF!</definedName>
    <definedName name="_SM10">#REF!</definedName>
    <definedName name="_SM11" localSheetId="0">#REF!</definedName>
    <definedName name="_SM11">#REF!</definedName>
    <definedName name="_SM12" localSheetId="0">#REF!</definedName>
    <definedName name="_SM12">#REF!</definedName>
    <definedName name="_sm13" localSheetId="0">#REF!</definedName>
    <definedName name="_sm13">#REF!</definedName>
    <definedName name="_SM2" localSheetId="0">#REF!</definedName>
    <definedName name="_SM2">#REF!</definedName>
    <definedName name="_SM3" localSheetId="0">#REF!</definedName>
    <definedName name="_SM3">#REF!</definedName>
    <definedName name="_SM4" localSheetId="0">#REF!</definedName>
    <definedName name="_SM4">#REF!</definedName>
    <definedName name="_SM5" localSheetId="0">#REF!</definedName>
    <definedName name="_SM5">#REF!</definedName>
    <definedName name="_SM6" localSheetId="0">#REF!</definedName>
    <definedName name="_SM6">#REF!</definedName>
    <definedName name="_SM7" localSheetId="0">#REF!</definedName>
    <definedName name="_SM7">#REF!</definedName>
    <definedName name="_SM8" localSheetId="0">#REF!</definedName>
    <definedName name="_SM8">#REF!</definedName>
    <definedName name="_SM9" localSheetId="0">#REF!</definedName>
    <definedName name="_SM9">#REF!</definedName>
    <definedName name="_Sort" hidden="1">#REF!</definedName>
    <definedName name="_sss" localSheetId="0">#REF!</definedName>
    <definedName name="_sss">#REF!</definedName>
    <definedName name="_svi2">#REF!</definedName>
    <definedName name="_svi2_1">#REF!</definedName>
    <definedName name="_t">#REF!</definedName>
    <definedName name="_t_1">#REF!</definedName>
    <definedName name="_t_1_1">#REF!</definedName>
    <definedName name="_t_2">#REF!</definedName>
    <definedName name="_t_2_1">#REF!</definedName>
    <definedName name="_t_3">#REF!</definedName>
    <definedName name="_t_3_1">#REF!</definedName>
    <definedName name="_t_75">#REF!</definedName>
    <definedName name="_t_75_1">#REF!</definedName>
    <definedName name="_Toc320625811">[1]PSQ!#REF!</definedName>
    <definedName name="_Toc330905074">[1]PSQ!#REF!</definedName>
    <definedName name="_Toc330905075">[1]PSQ!#REF!</definedName>
    <definedName name="_Toc330905076">[1]PSQ!#REF!</definedName>
    <definedName name="_Toc330905077">[1]PSQ!#REF!</definedName>
    <definedName name="_Toc330905078">[1]PSQ!#REF!</definedName>
    <definedName name="_Toc330905079">[1]PSQ!#REF!</definedName>
    <definedName name="_Toc330905100">[1]PSQ!#REF!</definedName>
    <definedName name="_Toc330905101">[1]PSQ!#REF!</definedName>
    <definedName name="_Toc330905106">[1]PSQ!#REF!</definedName>
    <definedName name="_Toc330905120">[1]PSQ!#REF!</definedName>
    <definedName name="_Toc330905123">[1]PSQ!#REF!</definedName>
    <definedName name="_Toc330905137">[1]PSQ!#REF!</definedName>
    <definedName name="_Toc330905140">[1]PSQ!#REF!</definedName>
    <definedName name="_Toc330905144">[1]PSQ!#REF!</definedName>
    <definedName name="_Toc330905153">[1]PSQ!#REF!</definedName>
    <definedName name="_Toc330905159">[1]PSQ!#REF!</definedName>
    <definedName name="_Toc330905186">[1]PSQ!#REF!</definedName>
    <definedName name="_Toc330905187">[1]PSQ!#REF!</definedName>
    <definedName name="_Toc330905200">[1]PSQ!#REF!</definedName>
    <definedName name="_Toc330905208">[1]PSQ!#REF!</definedName>
    <definedName name="_Toc330905228">[1]PSQ!#REF!</definedName>
    <definedName name="_Toc330907290">[1]PSQ!#REF!</definedName>
    <definedName name="_Toc330907297">[1]PSQ!#REF!</definedName>
    <definedName name="_Toc331154204">[1]PSQ!#REF!</definedName>
    <definedName name="_Toc331246479">[1]PSQ!#REF!</definedName>
    <definedName name="_Toc331427582">[1]PSQ!#REF!</definedName>
    <definedName name="_Toc331427644">[1]PSQ!#REF!</definedName>
    <definedName name="_Toc331427649">[1]PSQ!#REF!</definedName>
    <definedName name="_Toc331428570">[1]PSQ!#REF!</definedName>
    <definedName name="_Toc385410630_1">'[1]MQ-02'!#REF!</definedName>
    <definedName name="_Toc385410656_1">'[1]MQ-02'!#REF!</definedName>
    <definedName name="_TT102">'[3]Relatório-1ª med.'!#REF!</definedName>
    <definedName name="_TT102_1">'[3]Relatório-1ª med.'!#REF!</definedName>
    <definedName name="_TT107">'[3]Relatório-1ª med.'!#REF!</definedName>
    <definedName name="_TT107_1">'[3]Relatório-1ª med.'!#REF!</definedName>
    <definedName name="_TT121">'[3]Relatório-1ª med.'!#REF!</definedName>
    <definedName name="_TT121_1">'[3]Relatório-1ª med.'!#REF!</definedName>
    <definedName name="_TT123">'[3]Relatório-1ª med.'!#REF!</definedName>
    <definedName name="_TT123_1">'[3]Relatório-1ª med.'!#REF!</definedName>
    <definedName name="_TT19">'[3]Relatório-1ª med.'!#REF!</definedName>
    <definedName name="_TT19_1">'[3]Relatório-1ª med.'!#REF!</definedName>
    <definedName name="_TT20">'[3]Relatório-1ª med.'!#REF!</definedName>
    <definedName name="_TT20_1">'[3]Relatório-1ª med.'!#REF!</definedName>
    <definedName name="_TT21">'[3]Relatório-1ª med.'!#REF!</definedName>
    <definedName name="_TT21_1">'[3]Relatório-1ª med.'!#REF!</definedName>
    <definedName name="_TT22">'[3]Relatório-1ª med.'!#REF!</definedName>
    <definedName name="_TT22_1">'[3]Relatório-1ª med.'!#REF!</definedName>
    <definedName name="_TT26">'[3]Relatório-1ª med.'!#REF!</definedName>
    <definedName name="_TT26_1">'[3]Relatório-1ª med.'!#REF!</definedName>
    <definedName name="_TT27">'[3]Relatório-1ª med.'!#REF!</definedName>
    <definedName name="_TT27_1">'[3]Relatório-1ª med.'!#REF!</definedName>
    <definedName name="_TT28">'[3]Relatório-1ª med.'!#REF!</definedName>
    <definedName name="_TT28_1">'[3]Relatório-1ª med.'!#REF!</definedName>
    <definedName name="_TT30">'[3]Relatório-1ª med.'!#REF!</definedName>
    <definedName name="_TT30_1">'[3]Relatório-1ª med.'!#REF!</definedName>
    <definedName name="_TT31">'[3]Relatório-1ª med.'!#REF!</definedName>
    <definedName name="_TT31_1">'[3]Relatório-1ª med.'!#REF!</definedName>
    <definedName name="_TT32">'[3]Relatório-1ª med.'!#REF!</definedName>
    <definedName name="_TT32_1">'[3]Relatório-1ª med.'!#REF!</definedName>
    <definedName name="_TT33">'[3]Relatório-1ª med.'!#REF!</definedName>
    <definedName name="_TT33_1">'[3]Relatório-1ª med.'!#REF!</definedName>
    <definedName name="_TT34">'[3]Relatório-1ª med.'!#REF!</definedName>
    <definedName name="_TT34_1">'[3]Relatório-1ª med.'!#REF!</definedName>
    <definedName name="_TT36">'[3]Relatório-1ª med.'!#REF!</definedName>
    <definedName name="_TT36_1">'[3]Relatório-1ª med.'!#REF!</definedName>
    <definedName name="_TT37">'[3]Relatório-1ª med.'!#REF!</definedName>
    <definedName name="_TT37_1">'[3]Relatório-1ª med.'!#REF!</definedName>
    <definedName name="_TT38">'[3]Relatório-1ª med.'!#REF!</definedName>
    <definedName name="_TT38_1">'[3]Relatório-1ª med.'!#REF!</definedName>
    <definedName name="_TT39">'[3]Relatório-1ª med.'!#REF!</definedName>
    <definedName name="_TT39_1">'[3]Relatório-1ª med.'!#REF!</definedName>
    <definedName name="_TT40">'[3]Relatório-1ª med.'!#REF!</definedName>
    <definedName name="_TT40_1">'[3]Relatório-1ª med.'!#REF!</definedName>
    <definedName name="_TT5">'[3]Relatório-1ª med.'!#REF!</definedName>
    <definedName name="_TT5_1">'[3]Relatório-1ª med.'!#REF!</definedName>
    <definedName name="_TT52">'[3]Relatório-1ª med.'!#REF!</definedName>
    <definedName name="_TT52_1">'[3]Relatório-1ª med.'!#REF!</definedName>
    <definedName name="_TT53">'[3]Relatório-1ª med.'!#REF!</definedName>
    <definedName name="_TT53_1">'[3]Relatório-1ª med.'!#REF!</definedName>
    <definedName name="_TT54">'[3]Relatório-1ª med.'!#REF!</definedName>
    <definedName name="_TT54_1">'[3]Relatório-1ª med.'!#REF!</definedName>
    <definedName name="_TT55">'[3]Relatório-1ª med.'!#REF!</definedName>
    <definedName name="_TT55_1">'[3]Relatório-1ª med.'!#REF!</definedName>
    <definedName name="_TT6">'[3]Relatório-1ª med.'!#REF!</definedName>
    <definedName name="_TT6_1">'[3]Relatório-1ª med.'!#REF!</definedName>
    <definedName name="_TT60">'[3]Relatório-1ª med.'!#REF!</definedName>
    <definedName name="_TT60_1">'[3]Relatório-1ª med.'!#REF!</definedName>
    <definedName name="_TT61">'[3]Relatório-1ª med.'!#REF!</definedName>
    <definedName name="_TT61_1">'[3]Relatório-1ª med.'!#REF!</definedName>
    <definedName name="_TT69">'[3]Relatório-1ª med.'!#REF!</definedName>
    <definedName name="_TT69_1">'[3]Relatório-1ª med.'!#REF!</definedName>
    <definedName name="_TT7">'[3]Relatório-1ª med.'!#REF!</definedName>
    <definedName name="_TT7_1">'[3]Relatório-1ª med.'!#REF!</definedName>
    <definedName name="_TT70">'[3]Relatório-1ª med.'!#REF!</definedName>
    <definedName name="_TT70_1">'[3]Relatório-1ª med.'!#REF!</definedName>
    <definedName name="_TT71">'[3]Relatório-1ª med.'!#REF!</definedName>
    <definedName name="_TT71_1">'[3]Relatório-1ª med.'!#REF!</definedName>
    <definedName name="_TT74">'[3]Relatório-1ª med.'!#REF!</definedName>
    <definedName name="_TT74_1">'[3]Relatório-1ª med.'!#REF!</definedName>
    <definedName name="_TT75">'[3]Relatório-1ª med.'!#REF!</definedName>
    <definedName name="_TT75_1">'[3]Relatório-1ª med.'!#REF!</definedName>
    <definedName name="_TT76">'[3]Relatório-1ª med.'!#REF!</definedName>
    <definedName name="_TT76_1">'[3]Relatório-1ª med.'!#REF!</definedName>
    <definedName name="_TT77">'[3]Relatório-1ª med.'!#REF!</definedName>
    <definedName name="_TT77_1">'[3]Relatório-1ª med.'!#REF!</definedName>
    <definedName name="_TT78">'[3]Relatório-1ª med.'!#REF!</definedName>
    <definedName name="_TT78_1">'[3]Relatório-1ª med.'!#REF!</definedName>
    <definedName name="_TT79">'[3]Relatório-1ª med.'!#REF!</definedName>
    <definedName name="_TT79_1">'[3]Relatório-1ª med.'!#REF!</definedName>
    <definedName name="_TT94">'[3]Relatório-1ª med.'!#REF!</definedName>
    <definedName name="_TT94_1">'[3]Relatório-1ª med.'!#REF!</definedName>
    <definedName name="_TT95">'[3]Relatório-1ª med.'!#REF!</definedName>
    <definedName name="_TT95_1">'[3]Relatório-1ª med.'!#REF!</definedName>
    <definedName name="_TT97">'[3]Relatório-1ª med.'!#REF!</definedName>
    <definedName name="_TT97_1">'[3]Relatório-1ª med.'!#REF!</definedName>
    <definedName name="_UNI11100">#REF!</definedName>
    <definedName name="_UNI11100_1">#REF!</definedName>
    <definedName name="_UNI11110">#REF!</definedName>
    <definedName name="_UNI11110_1">#REF!</definedName>
    <definedName name="_UNI11115">#REF!</definedName>
    <definedName name="_UNI11115_1">#REF!</definedName>
    <definedName name="_UNI11125">#REF!</definedName>
    <definedName name="_UNI11125_1">#REF!</definedName>
    <definedName name="_UNI11130">#REF!</definedName>
    <definedName name="_UNI11130_1">#REF!</definedName>
    <definedName name="_UNI11135">#REF!</definedName>
    <definedName name="_UNI11135_1">#REF!</definedName>
    <definedName name="_UNI11145">#REF!</definedName>
    <definedName name="_UNI11145_1">#REF!</definedName>
    <definedName name="_UNI11150">#REF!</definedName>
    <definedName name="_UNI11150_1">#REF!</definedName>
    <definedName name="_UNI11165">#REF!</definedName>
    <definedName name="_UNI11165_1">#REF!</definedName>
    <definedName name="_UNI11170">#REF!</definedName>
    <definedName name="_UNI11170_1">#REF!</definedName>
    <definedName name="_UNI11180">#REF!</definedName>
    <definedName name="_UNI11180_1">#REF!</definedName>
    <definedName name="_UNI11185">#REF!</definedName>
    <definedName name="_UNI11185_1">#REF!</definedName>
    <definedName name="_UNI11220">#REF!</definedName>
    <definedName name="_UNI11220_1">#REF!</definedName>
    <definedName name="_UNI12105">#REF!</definedName>
    <definedName name="_UNI12105_1">#REF!</definedName>
    <definedName name="_UNI12555">#REF!</definedName>
    <definedName name="_UNI12555_1">#REF!</definedName>
    <definedName name="_UNI12570">#REF!</definedName>
    <definedName name="_UNI12570_1">#REF!</definedName>
    <definedName name="_UNI12575">#REF!</definedName>
    <definedName name="_UNI12575_1">#REF!</definedName>
    <definedName name="_UNI12580">#REF!</definedName>
    <definedName name="_UNI12580_1">#REF!</definedName>
    <definedName name="_UNI12600">#REF!</definedName>
    <definedName name="_UNI12600_1">#REF!</definedName>
    <definedName name="_UNI12610">#REF!</definedName>
    <definedName name="_UNI12610_1">#REF!</definedName>
    <definedName name="_UNI12630">#REF!</definedName>
    <definedName name="_UNI12630_1">#REF!</definedName>
    <definedName name="_UNI12631">#REF!</definedName>
    <definedName name="_UNI12631_1">#REF!</definedName>
    <definedName name="_UNI12640">#REF!</definedName>
    <definedName name="_UNI12640_1">#REF!</definedName>
    <definedName name="_UNI12645">#REF!</definedName>
    <definedName name="_UNI12645_1">#REF!</definedName>
    <definedName name="_UNI12665">#REF!</definedName>
    <definedName name="_UNI12665_1">#REF!</definedName>
    <definedName name="_UNI12690">#REF!</definedName>
    <definedName name="_UNI12690_1">#REF!</definedName>
    <definedName name="_UNI12700">#REF!</definedName>
    <definedName name="_UNI12700_1">#REF!</definedName>
    <definedName name="_UNI12710">#REF!</definedName>
    <definedName name="_UNI12710_1">#REF!</definedName>
    <definedName name="_UNI13111">#REF!</definedName>
    <definedName name="_UNI13111_1">#REF!</definedName>
    <definedName name="_UNI13112">#REF!</definedName>
    <definedName name="_UNI13112_1">#REF!</definedName>
    <definedName name="_UNI13121">#REF!</definedName>
    <definedName name="_UNI13121_1">#REF!</definedName>
    <definedName name="_UNI13720">#REF!</definedName>
    <definedName name="_UNI13720_1">#REF!</definedName>
    <definedName name="_UNI14100">#REF!</definedName>
    <definedName name="_UNI14100_1">#REF!</definedName>
    <definedName name="_UNI14161">#REF!</definedName>
    <definedName name="_UNI14161_1">#REF!</definedName>
    <definedName name="_UNI14195">#REF!</definedName>
    <definedName name="_UNI14195_1">#REF!</definedName>
    <definedName name="_UNI14205">#REF!</definedName>
    <definedName name="_UNI14205_1">#REF!</definedName>
    <definedName name="_UNI14260">#REF!</definedName>
    <definedName name="_UNI14260_1">#REF!</definedName>
    <definedName name="_UNI14500">#REF!</definedName>
    <definedName name="_UNI14500_1">#REF!</definedName>
    <definedName name="_UNI14515">#REF!</definedName>
    <definedName name="_UNI14515_1">#REF!</definedName>
    <definedName name="_UNI14555">#REF!</definedName>
    <definedName name="_UNI14555_1">#REF!</definedName>
    <definedName name="_UNI14565">#REF!</definedName>
    <definedName name="_UNI14565_1">#REF!</definedName>
    <definedName name="_UNI15135">#REF!</definedName>
    <definedName name="_UNI15135_1">#REF!</definedName>
    <definedName name="_UNI15140">#REF!</definedName>
    <definedName name="_UNI15140_1">#REF!</definedName>
    <definedName name="_UNI15195">#REF!</definedName>
    <definedName name="_UNI15195_1">#REF!</definedName>
    <definedName name="_UNI15225">#REF!</definedName>
    <definedName name="_UNI15225_1">#REF!</definedName>
    <definedName name="_UNI15230">#REF!</definedName>
    <definedName name="_UNI15230_1">#REF!</definedName>
    <definedName name="_UNI15515">#REF!</definedName>
    <definedName name="_UNI15515_1">#REF!</definedName>
    <definedName name="_UNI15560">#REF!</definedName>
    <definedName name="_UNI15560_1">#REF!</definedName>
    <definedName name="_UNI15565">#REF!</definedName>
    <definedName name="_UNI15565_1">#REF!</definedName>
    <definedName name="_UNI15570">#REF!</definedName>
    <definedName name="_UNI15570_1">#REF!</definedName>
    <definedName name="_UNI15575">#REF!</definedName>
    <definedName name="_UNI15575_1">#REF!</definedName>
    <definedName name="_UNI15583">#REF!</definedName>
    <definedName name="_UNI15583_1">#REF!</definedName>
    <definedName name="_UNI15590">#REF!</definedName>
    <definedName name="_UNI15590_1">#REF!</definedName>
    <definedName name="_UNI15591">#REF!</definedName>
    <definedName name="_UNI15591_1">#REF!</definedName>
    <definedName name="_UNI15610">#REF!</definedName>
    <definedName name="_UNI15610_1">#REF!</definedName>
    <definedName name="_UNI15625">#REF!</definedName>
    <definedName name="_UNI15625_1">#REF!</definedName>
    <definedName name="_UNI15635">#REF!</definedName>
    <definedName name="_UNI15635_1">#REF!</definedName>
    <definedName name="_UNI15655">#REF!</definedName>
    <definedName name="_UNI15655_1">#REF!</definedName>
    <definedName name="_UNI15665">#REF!</definedName>
    <definedName name="_UNI15665_1">#REF!</definedName>
    <definedName name="_UNI16515">#REF!</definedName>
    <definedName name="_UNI16515_1">#REF!</definedName>
    <definedName name="_UNI16535">#REF!</definedName>
    <definedName name="_UNI16535_1">#REF!</definedName>
    <definedName name="_UNI17140">#REF!</definedName>
    <definedName name="_UNI17140_1">#REF!</definedName>
    <definedName name="_UNI19500">#REF!</definedName>
    <definedName name="_UNI19500_1">#REF!</definedName>
    <definedName name="_UNI19501">#REF!</definedName>
    <definedName name="_UNI19501_1">#REF!</definedName>
    <definedName name="_UNI19502">#REF!</definedName>
    <definedName name="_UNI19502_1">#REF!</definedName>
    <definedName name="_UNI19503">#REF!</definedName>
    <definedName name="_UNI19503_1">#REF!</definedName>
    <definedName name="_UNI19504">#REF!</definedName>
    <definedName name="_UNI19504_1">#REF!</definedName>
    <definedName name="_UNI19505">#REF!</definedName>
    <definedName name="_UNI19505_1">#REF!</definedName>
    <definedName name="_UNI20100">#REF!</definedName>
    <definedName name="_UNI20100_1">#REF!</definedName>
    <definedName name="_UNI20105">#REF!</definedName>
    <definedName name="_UNI20105_1">#REF!</definedName>
    <definedName name="_UNI20110">#REF!</definedName>
    <definedName name="_UNI20110_1">#REF!</definedName>
    <definedName name="_UNI20115">#REF!</definedName>
    <definedName name="_UNI20115_1">#REF!</definedName>
    <definedName name="_UNI20130">#REF!</definedName>
    <definedName name="_UNI20130_1">#REF!</definedName>
    <definedName name="_UNI20135">#REF!</definedName>
    <definedName name="_UNI20135_1">#REF!</definedName>
    <definedName name="_UNI20140">#REF!</definedName>
    <definedName name="_UNI20140_1">#REF!</definedName>
    <definedName name="_UNI20145">#REF!</definedName>
    <definedName name="_UNI20145_1">#REF!</definedName>
    <definedName name="_UNI20150">#REF!</definedName>
    <definedName name="_UNI20150_1">#REF!</definedName>
    <definedName name="_UNI20155">#REF!</definedName>
    <definedName name="_UNI20155_1">#REF!</definedName>
    <definedName name="_UNI20175">#REF!</definedName>
    <definedName name="_UNI20175_1">#REF!</definedName>
    <definedName name="_UNI20185">#REF!</definedName>
    <definedName name="_UNI20185_1">#REF!</definedName>
    <definedName name="_UNI20190">#REF!</definedName>
    <definedName name="_UNI20190_1">#REF!</definedName>
    <definedName name="_UNI20195">#REF!</definedName>
    <definedName name="_UNI20195_1">#REF!</definedName>
    <definedName name="_UNI20210">#REF!</definedName>
    <definedName name="_UNI20210_1">#REF!</definedName>
    <definedName name="_VAL11100">#REF!</definedName>
    <definedName name="_VAL11100_1">#REF!</definedName>
    <definedName name="_VAL11110">#REF!</definedName>
    <definedName name="_VAL11110_1">#REF!</definedName>
    <definedName name="_VAL11115">#REF!</definedName>
    <definedName name="_VAL11115_1">#REF!</definedName>
    <definedName name="_VAL11125">#REF!</definedName>
    <definedName name="_VAL11125_1">#REF!</definedName>
    <definedName name="_VAL11130">#REF!</definedName>
    <definedName name="_VAL11130_1">#REF!</definedName>
    <definedName name="_VAL11135">#REF!</definedName>
    <definedName name="_VAL11135_1">#REF!</definedName>
    <definedName name="_VAL11145">#REF!</definedName>
    <definedName name="_VAL11145_1">#REF!</definedName>
    <definedName name="_VAL11150">#REF!</definedName>
    <definedName name="_VAL11150_1">#REF!</definedName>
    <definedName name="_VAL11165">#REF!</definedName>
    <definedName name="_VAL11165_1">#REF!</definedName>
    <definedName name="_VAL11170">#REF!</definedName>
    <definedName name="_VAL11170_1">#REF!</definedName>
    <definedName name="_VAL11180">#REF!</definedName>
    <definedName name="_VAL11180_1">#REF!</definedName>
    <definedName name="_VAL11185">#REF!</definedName>
    <definedName name="_VAL11185_1">#REF!</definedName>
    <definedName name="_VAL11220">#REF!</definedName>
    <definedName name="_VAL11220_1">#REF!</definedName>
    <definedName name="_VAL12105">#REF!</definedName>
    <definedName name="_VAL12105_1">#REF!</definedName>
    <definedName name="_VAL12555">#REF!</definedName>
    <definedName name="_VAL12555_1">#REF!</definedName>
    <definedName name="_VAL12570">#REF!</definedName>
    <definedName name="_VAL12570_1">#REF!</definedName>
    <definedName name="_VAL12575">#REF!</definedName>
    <definedName name="_VAL12575_1">#REF!</definedName>
    <definedName name="_VAL12580">#REF!</definedName>
    <definedName name="_VAL12580_1">#REF!</definedName>
    <definedName name="_VAL12600">#REF!</definedName>
    <definedName name="_VAL12600_1">#REF!</definedName>
    <definedName name="_VAL12610">#REF!</definedName>
    <definedName name="_VAL12610_1">#REF!</definedName>
    <definedName name="_VAL12630">#REF!</definedName>
    <definedName name="_VAL12630_1">#REF!</definedName>
    <definedName name="_VAL12631">#REF!</definedName>
    <definedName name="_VAL12631_1">#REF!</definedName>
    <definedName name="_VAL12640">#REF!</definedName>
    <definedName name="_VAL12640_1">#REF!</definedName>
    <definedName name="_VAL12645">#REF!</definedName>
    <definedName name="_VAL12645_1">#REF!</definedName>
    <definedName name="_VAL12665">#REF!</definedName>
    <definedName name="_VAL12665_1">#REF!</definedName>
    <definedName name="_VAL12690">#REF!</definedName>
    <definedName name="_VAL12690_1">#REF!</definedName>
    <definedName name="_VAL12700">#REF!</definedName>
    <definedName name="_VAL12700_1">#REF!</definedName>
    <definedName name="_VAL12710">#REF!</definedName>
    <definedName name="_VAL12710_1">#REF!</definedName>
    <definedName name="_VAL13111">#REF!</definedName>
    <definedName name="_VAL13111_1">#REF!</definedName>
    <definedName name="_VAL13112">#REF!</definedName>
    <definedName name="_VAL13112_1">#REF!</definedName>
    <definedName name="_VAL13121">#REF!</definedName>
    <definedName name="_VAL13121_1">#REF!</definedName>
    <definedName name="_VAL13720">#REF!</definedName>
    <definedName name="_VAL13720_1">#REF!</definedName>
    <definedName name="_VAL14100">#REF!</definedName>
    <definedName name="_VAL14100_1">#REF!</definedName>
    <definedName name="_VAL14161">#REF!</definedName>
    <definedName name="_VAL14161_1">#REF!</definedName>
    <definedName name="_VAL14195">#REF!</definedName>
    <definedName name="_VAL14195_1">#REF!</definedName>
    <definedName name="_VAL14205">#REF!</definedName>
    <definedName name="_VAL14205_1">#REF!</definedName>
    <definedName name="_VAL14260">#REF!</definedName>
    <definedName name="_VAL14260_1">#REF!</definedName>
    <definedName name="_VAL14500">#REF!</definedName>
    <definedName name="_VAL14500_1">#REF!</definedName>
    <definedName name="_VAL14515">#REF!</definedName>
    <definedName name="_VAL14515_1">#REF!</definedName>
    <definedName name="_VAL14555">#REF!</definedName>
    <definedName name="_VAL14555_1">#REF!</definedName>
    <definedName name="_VAL14565">#REF!</definedName>
    <definedName name="_VAL14565_1">#REF!</definedName>
    <definedName name="_VAL15135">#REF!</definedName>
    <definedName name="_VAL15135_1">#REF!</definedName>
    <definedName name="_VAL15140">#REF!</definedName>
    <definedName name="_VAL15140_1">#REF!</definedName>
    <definedName name="_VAL15195">#REF!</definedName>
    <definedName name="_VAL15195_1">#REF!</definedName>
    <definedName name="_VAL15225">#REF!</definedName>
    <definedName name="_VAL15225_1">#REF!</definedName>
    <definedName name="_VAL15230">#REF!</definedName>
    <definedName name="_VAL15230_1">#REF!</definedName>
    <definedName name="_VAL15515">#REF!</definedName>
    <definedName name="_VAL15515_1">#REF!</definedName>
    <definedName name="_VAL15560">#REF!</definedName>
    <definedName name="_VAL15560_1">#REF!</definedName>
    <definedName name="_VAL15565">#REF!</definedName>
    <definedName name="_VAL15565_1">#REF!</definedName>
    <definedName name="_VAL15570">#REF!</definedName>
    <definedName name="_VAL15570_1">#REF!</definedName>
    <definedName name="_VAL15575">#REF!</definedName>
    <definedName name="_VAL15575_1">#REF!</definedName>
    <definedName name="_VAL15583">#REF!</definedName>
    <definedName name="_VAL15583_1">#REF!</definedName>
    <definedName name="_VAL15590">#REF!</definedName>
    <definedName name="_VAL15590_1">#REF!</definedName>
    <definedName name="_VAL15591">#REF!</definedName>
    <definedName name="_VAL15591_1">#REF!</definedName>
    <definedName name="_VAL15610">#REF!</definedName>
    <definedName name="_VAL15610_1">#REF!</definedName>
    <definedName name="_VAL15625">#REF!</definedName>
    <definedName name="_VAL15625_1">#REF!</definedName>
    <definedName name="_VAL15635">#REF!</definedName>
    <definedName name="_VAL15635_1">#REF!</definedName>
    <definedName name="_VAL15655">#REF!</definedName>
    <definedName name="_VAL15655_1">#REF!</definedName>
    <definedName name="_VAL15665">#REF!</definedName>
    <definedName name="_VAL15665_1">#REF!</definedName>
    <definedName name="_VAL16515">#REF!</definedName>
    <definedName name="_VAL16515_1">#REF!</definedName>
    <definedName name="_VAL16535">#REF!</definedName>
    <definedName name="_VAL16535_1">#REF!</definedName>
    <definedName name="_VAL17140">#REF!</definedName>
    <definedName name="_VAL17140_1">#REF!</definedName>
    <definedName name="_VAL19500">#REF!</definedName>
    <definedName name="_VAL19500_1">#REF!</definedName>
    <definedName name="_VAL19501">#REF!</definedName>
    <definedName name="_VAL19501_1">#REF!</definedName>
    <definedName name="_VAL19502">#REF!</definedName>
    <definedName name="_VAL19502_1">#REF!</definedName>
    <definedName name="_VAL19503">#REF!</definedName>
    <definedName name="_VAL19503_1">#REF!</definedName>
    <definedName name="_VAL19504">#REF!</definedName>
    <definedName name="_VAL19504_1">#REF!</definedName>
    <definedName name="_VAL19505">#REF!</definedName>
    <definedName name="_VAL19505_1">#REF!</definedName>
    <definedName name="_VAL20100">#REF!</definedName>
    <definedName name="_VAL20100_1">#REF!</definedName>
    <definedName name="_VAL20105">#REF!</definedName>
    <definedName name="_VAL20105_1">#REF!</definedName>
    <definedName name="_VAL20110">#REF!</definedName>
    <definedName name="_VAL20110_1">#REF!</definedName>
    <definedName name="_VAL20115">#REF!</definedName>
    <definedName name="_VAL20115_1">#REF!</definedName>
    <definedName name="_VAL20130">#REF!</definedName>
    <definedName name="_VAL20130_1">#REF!</definedName>
    <definedName name="_VAL20135">#REF!</definedName>
    <definedName name="_VAL20135_1">#REF!</definedName>
    <definedName name="_VAL20140">#REF!</definedName>
    <definedName name="_VAL20140_1">#REF!</definedName>
    <definedName name="_VAL20145">#REF!</definedName>
    <definedName name="_VAL20145_1">#REF!</definedName>
    <definedName name="_VAL20150">#REF!</definedName>
    <definedName name="_VAL20150_1">#REF!</definedName>
    <definedName name="_VAL20155">#REF!</definedName>
    <definedName name="_VAL20155_1">#REF!</definedName>
    <definedName name="_VAL20175">#REF!</definedName>
    <definedName name="_VAL20175_1">#REF!</definedName>
    <definedName name="_VAL20185">#REF!</definedName>
    <definedName name="_VAL20185_1">#REF!</definedName>
    <definedName name="_VAL20190">#REF!</definedName>
    <definedName name="_VAL20190_1">#REF!</definedName>
    <definedName name="_VAL20195">#REF!</definedName>
    <definedName name="_VAL20195_1">#REF!</definedName>
    <definedName name="_VAL20210">#REF!</definedName>
    <definedName name="_VAL20210_1">#REF!</definedName>
    <definedName name="a" localSheetId="0">#REF!</definedName>
    <definedName name="a">#REF!</definedName>
    <definedName name="A_1">#REF!</definedName>
    <definedName name="AA">#REF!</definedName>
    <definedName name="AA_1">#REF!</definedName>
    <definedName name="aaa" localSheetId="0">#REF!</definedName>
    <definedName name="aaa">#REF!</definedName>
    <definedName name="aaaa" localSheetId="0">#REF!</definedName>
    <definedName name="aaaa">#REF!</definedName>
    <definedName name="aaaaaaaa">#N/A</definedName>
    <definedName name="aaaaaaaa_1">#N/A</definedName>
    <definedName name="aaaaaaaaaaa" localSheetId="0">#REF!</definedName>
    <definedName name="aaaaaaaaaaa">#REF!</definedName>
    <definedName name="AAAAAAAAAAAAAAAA" localSheetId="0">#REF!</definedName>
    <definedName name="AAAAAAAAAAAAAAAA">#REF!</definedName>
    <definedName name="AAAAAAAAAAAAAAAAAAAAAAAAAAAAAAAAAAAAAAAAAA" localSheetId="0">#REF!</definedName>
    <definedName name="AAAAAAAAAAAAAAAAAAAAAAAAAAAAAAAAAAAAAAAAAA">#REF!</definedName>
    <definedName name="ADM_CENTRAL" localSheetId="0">#REF!</definedName>
    <definedName name="ADM_CENTRAL">#REF!</definedName>
    <definedName name="ADM_LOCAL" localSheetId="0">#REF!</definedName>
    <definedName name="ADM_LOCAL">#REF!</definedName>
    <definedName name="Administração" localSheetId="0">#REF!</definedName>
    <definedName name="Administração">#REF!</definedName>
    <definedName name="ANTIGA">#REF!</definedName>
    <definedName name="ANTIGA_1">#REF!</definedName>
    <definedName name="area_base">[2]Base!$U$40</definedName>
    <definedName name="_xlnm.Print_Area" localSheetId="0">'MAPA DE COTAÇÕES'!$B$2:$J$852</definedName>
    <definedName name="_xlnm.Print_Area">#REF!</definedName>
    <definedName name="Área_impressão_IM">#REF!</definedName>
    <definedName name="Área_impressão_IM_1">#REF!</definedName>
    <definedName name="Área_impressão_IM_1_1">#REF!</definedName>
    <definedName name="Área_impressão_IM_2">#REF!</definedName>
    <definedName name="Área_impressão_IM_2_1">#REF!</definedName>
    <definedName name="Área_impressão_IM_3">#REF!</definedName>
    <definedName name="Área_impressão_IM_3_1">#REF!</definedName>
    <definedName name="Área_impressão_IM_75">#REF!</definedName>
    <definedName name="Área_impressão_IM_75_1">#REF!</definedName>
    <definedName name="asas" localSheetId="0">#REF!</definedName>
    <definedName name="asas">#REF!</definedName>
    <definedName name="aux">#REF!</definedName>
    <definedName name="aux_1">#REF!</definedName>
    <definedName name="auxiliar">#REF!</definedName>
    <definedName name="auxiliar_1">#REF!</definedName>
    <definedName name="B">#REF!</definedName>
    <definedName name="B_1">#REF!</definedName>
    <definedName name="_xlnm.Database" localSheetId="0">#REF!</definedName>
    <definedName name="_xlnm.Database">#REF!</definedName>
    <definedName name="BASE_GERAL_DB">[4]!Table9[#Data]</definedName>
    <definedName name="BDI">#REF!</definedName>
    <definedName name="BDI.">#REF!</definedName>
    <definedName name="BDI._1">#REF!</definedName>
    <definedName name="BDI_1">#REF!</definedName>
    <definedName name="BDI_CD_MATBETUM" localSheetId="0">#REF!</definedName>
    <definedName name="BDI_CD_MATBETUM">#REF!</definedName>
    <definedName name="BDI_GERAL" localSheetId="0">#REF!</definedName>
    <definedName name="BDI_GERAL">#REF!</definedName>
    <definedName name="BDI_II">#REF!</definedName>
    <definedName name="BDI_III">#REF!</definedName>
    <definedName name="Betune" localSheetId="0">#REF!</definedName>
    <definedName name="Betune">#REF!</definedName>
    <definedName name="Bomba_putzmeister">#REF!</definedName>
    <definedName name="Bomba_putzmeister_1">#REF!</definedName>
    <definedName name="cab_cortes">#REF!</definedName>
    <definedName name="cab_cortes_1">#REF!</definedName>
    <definedName name="cab_dmt">#REF!</definedName>
    <definedName name="cab_dmt_1">#REF!</definedName>
    <definedName name="cab_limpeza">#REF!</definedName>
    <definedName name="cab_limpeza_1">#REF!</definedName>
    <definedName name="cabmeio">#REF!</definedName>
    <definedName name="cabmeio_1">#REF!</definedName>
    <definedName name="Código">#REF!</definedName>
    <definedName name="Código.">#REF!</definedName>
    <definedName name="Código._1">#REF!</definedName>
    <definedName name="Código_1">#REF!</definedName>
    <definedName name="COFINS" localSheetId="0">#REF!</definedName>
    <definedName name="COFINS">#REF!</definedName>
    <definedName name="COM010201_1">#REF!</definedName>
    <definedName name="COM010201_1_1">#REF!</definedName>
    <definedName name="COM010201_2">#REF!</definedName>
    <definedName name="COM010201_2_1">#REF!</definedName>
    <definedName name="COM010201_3">#REF!</definedName>
    <definedName name="COM010201_3_1">#REF!</definedName>
    <definedName name="COM010201_74">#REF!</definedName>
    <definedName name="COM010201_74_1">#REF!</definedName>
    <definedName name="COM010201_75">#REF!</definedName>
    <definedName name="COM010201_75_1">#REF!</definedName>
    <definedName name="COM010202_1">#REF!</definedName>
    <definedName name="COM010202_1_1">#REF!</definedName>
    <definedName name="COM010202_2">#REF!</definedName>
    <definedName name="COM010202_2_1">#REF!</definedName>
    <definedName name="COM010202_3">#REF!</definedName>
    <definedName name="COM010202_3_1">#REF!</definedName>
    <definedName name="COM010202_74">#REF!</definedName>
    <definedName name="COM010202_74_1">#REF!</definedName>
    <definedName name="COM010202_75">#REF!</definedName>
    <definedName name="COM010202_75_1">#REF!</definedName>
    <definedName name="COM010205_1">#REF!</definedName>
    <definedName name="COM010205_1_1">#REF!</definedName>
    <definedName name="COM010205_2">#REF!</definedName>
    <definedName name="COM010205_2_1">#REF!</definedName>
    <definedName name="COM010205_3">#REF!</definedName>
    <definedName name="COM010205_3_1">#REF!</definedName>
    <definedName name="COM010205_74">#REF!</definedName>
    <definedName name="COM010205_74_1">#REF!</definedName>
    <definedName name="COM010205_75">#REF!</definedName>
    <definedName name="COM010205_75_1">#REF!</definedName>
    <definedName name="COM010206_1">#REF!</definedName>
    <definedName name="COM010206_1_1">#REF!</definedName>
    <definedName name="COM010206_2">#REF!</definedName>
    <definedName name="COM010206_2_1">#REF!</definedName>
    <definedName name="COM010206_3">#REF!</definedName>
    <definedName name="COM010206_3_1">#REF!</definedName>
    <definedName name="COM010206_74">#REF!</definedName>
    <definedName name="COM010206_74_1">#REF!</definedName>
    <definedName name="COM010206_75">#REF!</definedName>
    <definedName name="COM010206_75_1">#REF!</definedName>
    <definedName name="COM010210_1">#REF!</definedName>
    <definedName name="COM010210_1_1">#REF!</definedName>
    <definedName name="COM010210_2">#REF!</definedName>
    <definedName name="COM010210_2_1">#REF!</definedName>
    <definedName name="COM010210_3">#REF!</definedName>
    <definedName name="COM010210_3_1">#REF!</definedName>
    <definedName name="COM010210_74">#REF!</definedName>
    <definedName name="COM010210_74_1">#REF!</definedName>
    <definedName name="COM010210_75">#REF!</definedName>
    <definedName name="COM010210_75_1">#REF!</definedName>
    <definedName name="COM010301_1">#REF!</definedName>
    <definedName name="COM010301_1_1">#REF!</definedName>
    <definedName name="COM010301_2">#REF!</definedName>
    <definedName name="COM010301_2_1">#REF!</definedName>
    <definedName name="COM010301_3">#REF!</definedName>
    <definedName name="COM010301_3_1">#REF!</definedName>
    <definedName name="COM010301_74">#REF!</definedName>
    <definedName name="COM010301_74_1">#REF!</definedName>
    <definedName name="COM010301_75">#REF!</definedName>
    <definedName name="COM010301_75_1">#REF!</definedName>
    <definedName name="COM010401_1">#REF!</definedName>
    <definedName name="COM010401_1_1">#REF!</definedName>
    <definedName name="COM010401_2">#REF!</definedName>
    <definedName name="COM010401_2_1">#REF!</definedName>
    <definedName name="COM010401_3">#REF!</definedName>
    <definedName name="COM010401_3_1">#REF!</definedName>
    <definedName name="COM010401_74">#REF!</definedName>
    <definedName name="COM010401_74_1">#REF!</definedName>
    <definedName name="COM010401_75">#REF!</definedName>
    <definedName name="COM010401_75_1">#REF!</definedName>
    <definedName name="COM010402_1">#REF!</definedName>
    <definedName name="COM010402_1_1">#REF!</definedName>
    <definedName name="COM010402_2">#REF!</definedName>
    <definedName name="COM010402_2_1">#REF!</definedName>
    <definedName name="COM010402_3">#REF!</definedName>
    <definedName name="COM010402_3_1">#REF!</definedName>
    <definedName name="COM010402_74">#REF!</definedName>
    <definedName name="COM010402_74_1">#REF!</definedName>
    <definedName name="COM010402_75">#REF!</definedName>
    <definedName name="COM010402_75_1">#REF!</definedName>
    <definedName name="COM010407_1">#REF!</definedName>
    <definedName name="COM010407_1_1">#REF!</definedName>
    <definedName name="COM010407_2">#REF!</definedName>
    <definedName name="COM010407_2_1">#REF!</definedName>
    <definedName name="COM010407_3">#REF!</definedName>
    <definedName name="COM010407_3_1">#REF!</definedName>
    <definedName name="COM010407_74">#REF!</definedName>
    <definedName name="COM010407_74_1">#REF!</definedName>
    <definedName name="COM010407_75">#REF!</definedName>
    <definedName name="COM010407_75_1">#REF!</definedName>
    <definedName name="COM010413_1">#REF!</definedName>
    <definedName name="COM010413_1_1">#REF!</definedName>
    <definedName name="COM010413_2">#REF!</definedName>
    <definedName name="COM010413_2_1">#REF!</definedName>
    <definedName name="COM010413_3">#REF!</definedName>
    <definedName name="COM010413_3_1">#REF!</definedName>
    <definedName name="COM010413_74">#REF!</definedName>
    <definedName name="COM010413_74_1">#REF!</definedName>
    <definedName name="COM010413_75">#REF!</definedName>
    <definedName name="COM010413_75_1">#REF!</definedName>
    <definedName name="COM010501_1">#REF!</definedName>
    <definedName name="COM010501_1_1">#REF!</definedName>
    <definedName name="COM010501_2">#REF!</definedName>
    <definedName name="COM010501_2_1">#REF!</definedName>
    <definedName name="COM010501_3">#REF!</definedName>
    <definedName name="COM010501_3_1">#REF!</definedName>
    <definedName name="COM010501_74">#REF!</definedName>
    <definedName name="COM010501_74_1">#REF!</definedName>
    <definedName name="COM010501_75">#REF!</definedName>
    <definedName name="COM010501_75_1">#REF!</definedName>
    <definedName name="COM010503_1">#REF!</definedName>
    <definedName name="COM010503_1_1">#REF!</definedName>
    <definedName name="COM010503_2">#REF!</definedName>
    <definedName name="COM010503_2_1">#REF!</definedName>
    <definedName name="COM010503_3">#REF!</definedName>
    <definedName name="COM010503_3_1">#REF!</definedName>
    <definedName name="COM010503_74">#REF!</definedName>
    <definedName name="COM010503_74_1">#REF!</definedName>
    <definedName name="COM010503_75">#REF!</definedName>
    <definedName name="COM010503_75_1">#REF!</definedName>
    <definedName name="COM010505_1">#REF!</definedName>
    <definedName name="COM010505_1_1">#REF!</definedName>
    <definedName name="COM010505_2">#REF!</definedName>
    <definedName name="COM010505_2_1">#REF!</definedName>
    <definedName name="COM010505_3">#REF!</definedName>
    <definedName name="COM010505_3_1">#REF!</definedName>
    <definedName name="COM010505_74">#REF!</definedName>
    <definedName name="COM010505_74_1">#REF!</definedName>
    <definedName name="COM010505_75">#REF!</definedName>
    <definedName name="COM010505_75_1">#REF!</definedName>
    <definedName name="COM010509_1">#REF!</definedName>
    <definedName name="COM010509_1_1">#REF!</definedName>
    <definedName name="COM010509_2">#REF!</definedName>
    <definedName name="COM010509_2_1">#REF!</definedName>
    <definedName name="COM010509_3">#REF!</definedName>
    <definedName name="COM010509_3_1">#REF!</definedName>
    <definedName name="COM010509_74">#REF!</definedName>
    <definedName name="COM010509_74_1">#REF!</definedName>
    <definedName name="COM010509_75">#REF!</definedName>
    <definedName name="COM010509_75_1">#REF!</definedName>
    <definedName name="COM010512_1">#REF!</definedName>
    <definedName name="COM010512_1_1">#REF!</definedName>
    <definedName name="COM010512_2">#REF!</definedName>
    <definedName name="COM010512_2_1">#REF!</definedName>
    <definedName name="COM010512_3">#REF!</definedName>
    <definedName name="COM010512_3_1">#REF!</definedName>
    <definedName name="COM010512_74">#REF!</definedName>
    <definedName name="COM010512_74_1">#REF!</definedName>
    <definedName name="COM010512_75">#REF!</definedName>
    <definedName name="COM010512_75_1">#REF!</definedName>
    <definedName name="COM010518_1">#REF!</definedName>
    <definedName name="COM010518_1_1">#REF!</definedName>
    <definedName name="COM010518_2">#REF!</definedName>
    <definedName name="COM010518_2_1">#REF!</definedName>
    <definedName name="COM010518_3">#REF!</definedName>
    <definedName name="COM010518_3_1">#REF!</definedName>
    <definedName name="COM010518_74">#REF!</definedName>
    <definedName name="COM010518_74_1">#REF!</definedName>
    <definedName name="COM010518_75">#REF!</definedName>
    <definedName name="COM010518_75_1">#REF!</definedName>
    <definedName name="COM010519_1">#REF!</definedName>
    <definedName name="COM010519_1_1">#REF!</definedName>
    <definedName name="COM010519_2">#REF!</definedName>
    <definedName name="COM010519_2_1">#REF!</definedName>
    <definedName name="COM010519_3">#REF!</definedName>
    <definedName name="COM010519_3_1">#REF!</definedName>
    <definedName name="COM010519_74">#REF!</definedName>
    <definedName name="COM010519_74_1">#REF!</definedName>
    <definedName name="COM010519_75">#REF!</definedName>
    <definedName name="COM010519_75_1">#REF!</definedName>
    <definedName name="COM010521_1">#REF!</definedName>
    <definedName name="COM010521_1_1">#REF!</definedName>
    <definedName name="COM010521_2">#REF!</definedName>
    <definedName name="COM010521_2_1">#REF!</definedName>
    <definedName name="COM010521_3">#REF!</definedName>
    <definedName name="COM010521_3_1">#REF!</definedName>
    <definedName name="COM010521_74">#REF!</definedName>
    <definedName name="COM010521_74_1">#REF!</definedName>
    <definedName name="COM010521_75">#REF!</definedName>
    <definedName name="COM010521_75_1">#REF!</definedName>
    <definedName name="COM010523_1">#REF!</definedName>
    <definedName name="COM010523_1_1">#REF!</definedName>
    <definedName name="COM010523_2">#REF!</definedName>
    <definedName name="COM010523_2_1">#REF!</definedName>
    <definedName name="COM010523_3">#REF!</definedName>
    <definedName name="COM010523_3_1">#REF!</definedName>
    <definedName name="COM010523_74">#REF!</definedName>
    <definedName name="COM010523_74_1">#REF!</definedName>
    <definedName name="COM010523_75">#REF!</definedName>
    <definedName name="COM010523_75_1">#REF!</definedName>
    <definedName name="COM010532_1">#REF!</definedName>
    <definedName name="COM010532_1_1">#REF!</definedName>
    <definedName name="COM010532_2">#REF!</definedName>
    <definedName name="COM010532_2_1">#REF!</definedName>
    <definedName name="COM010532_3">#REF!</definedName>
    <definedName name="COM010532_3_1">#REF!</definedName>
    <definedName name="COM010532_74">#REF!</definedName>
    <definedName name="COM010532_74_1">#REF!</definedName>
    <definedName name="COM010532_75">#REF!</definedName>
    <definedName name="COM010532_75_1">#REF!</definedName>
    <definedName name="COM010533_1">#REF!</definedName>
    <definedName name="COM010533_1_1">#REF!</definedName>
    <definedName name="COM010533_2">#REF!</definedName>
    <definedName name="COM010533_2_1">#REF!</definedName>
    <definedName name="COM010533_3">#REF!</definedName>
    <definedName name="COM010533_3_1">#REF!</definedName>
    <definedName name="COM010533_74">#REF!</definedName>
    <definedName name="COM010533_74_1">#REF!</definedName>
    <definedName name="COM010533_75">#REF!</definedName>
    <definedName name="COM010533_75_1">#REF!</definedName>
    <definedName name="COM010536_1">#REF!</definedName>
    <definedName name="COM010536_1_1">#REF!</definedName>
    <definedName name="COM010536_2">#REF!</definedName>
    <definedName name="COM010536_2_1">#REF!</definedName>
    <definedName name="COM010536_3">#REF!</definedName>
    <definedName name="COM010536_3_1">#REF!</definedName>
    <definedName name="COM010536_74">#REF!</definedName>
    <definedName name="COM010536_74_1">#REF!</definedName>
    <definedName name="COM010536_75">#REF!</definedName>
    <definedName name="COM010536_75_1">#REF!</definedName>
    <definedName name="COM010701_1">#REF!</definedName>
    <definedName name="COM010701_1_1">#REF!</definedName>
    <definedName name="COM010701_2">#REF!</definedName>
    <definedName name="COM010701_2_1">#REF!</definedName>
    <definedName name="COM010701_3">#REF!</definedName>
    <definedName name="COM010701_3_1">#REF!</definedName>
    <definedName name="COM010701_74">#REF!</definedName>
    <definedName name="COM010701_74_1">#REF!</definedName>
    <definedName name="COM010701_75">#REF!</definedName>
    <definedName name="COM010701_75_1">#REF!</definedName>
    <definedName name="COM010703_1">#REF!</definedName>
    <definedName name="COM010703_1_1">#REF!</definedName>
    <definedName name="COM010703_2">#REF!</definedName>
    <definedName name="COM010703_2_1">#REF!</definedName>
    <definedName name="COM010703_3">#REF!</definedName>
    <definedName name="COM010703_3_1">#REF!</definedName>
    <definedName name="COM010703_74">#REF!</definedName>
    <definedName name="COM010703_74_1">#REF!</definedName>
    <definedName name="COM010703_75">#REF!</definedName>
    <definedName name="COM010703_75_1">#REF!</definedName>
    <definedName name="COM010705_1">#REF!</definedName>
    <definedName name="COM010705_1_1">#REF!</definedName>
    <definedName name="COM010705_2">#REF!</definedName>
    <definedName name="COM010705_2_1">#REF!</definedName>
    <definedName name="COM010705_3">#REF!</definedName>
    <definedName name="COM010705_3_1">#REF!</definedName>
    <definedName name="COM010705_74">#REF!</definedName>
    <definedName name="COM010705_74_1">#REF!</definedName>
    <definedName name="COM010705_75">#REF!</definedName>
    <definedName name="COM010705_75_1">#REF!</definedName>
    <definedName name="COM010708_1">#REF!</definedName>
    <definedName name="COM010708_1_1">#REF!</definedName>
    <definedName name="COM010708_2">#REF!</definedName>
    <definedName name="COM010708_2_1">#REF!</definedName>
    <definedName name="COM010708_3">#REF!</definedName>
    <definedName name="COM010708_3_1">#REF!</definedName>
    <definedName name="COM010708_74">#REF!</definedName>
    <definedName name="COM010708_74_1">#REF!</definedName>
    <definedName name="COM010708_75">#REF!</definedName>
    <definedName name="COM010708_75_1">#REF!</definedName>
    <definedName name="COM010710_1">#REF!</definedName>
    <definedName name="COM010710_1_1">#REF!</definedName>
    <definedName name="COM010710_2">#REF!</definedName>
    <definedName name="COM010710_2_1">#REF!</definedName>
    <definedName name="COM010710_3">#REF!</definedName>
    <definedName name="COM010710_3_1">#REF!</definedName>
    <definedName name="COM010710_74">#REF!</definedName>
    <definedName name="COM010710_74_1">#REF!</definedName>
    <definedName name="COM010710_75">#REF!</definedName>
    <definedName name="COM010710_75_1">#REF!</definedName>
    <definedName name="COM010712_1">#REF!</definedName>
    <definedName name="COM010712_1_1">#REF!</definedName>
    <definedName name="COM010712_2">#REF!</definedName>
    <definedName name="COM010712_2_1">#REF!</definedName>
    <definedName name="COM010712_3">#REF!</definedName>
    <definedName name="COM010712_3_1">#REF!</definedName>
    <definedName name="COM010712_74">#REF!</definedName>
    <definedName name="COM010712_74_1">#REF!</definedName>
    <definedName name="COM010712_75">#REF!</definedName>
    <definedName name="COM010712_75_1">#REF!</definedName>
    <definedName name="COM010717_1">#REF!</definedName>
    <definedName name="COM010717_1_1">#REF!</definedName>
    <definedName name="COM010717_2">#REF!</definedName>
    <definedName name="COM010717_2_1">#REF!</definedName>
    <definedName name="COM010717_3">#REF!</definedName>
    <definedName name="COM010717_3_1">#REF!</definedName>
    <definedName name="COM010717_74">#REF!</definedName>
    <definedName name="COM010717_74_1">#REF!</definedName>
    <definedName name="COM010717_75">#REF!</definedName>
    <definedName name="COM010717_75_1">#REF!</definedName>
    <definedName name="COM010718_1">#REF!</definedName>
    <definedName name="COM010718_1_1">#REF!</definedName>
    <definedName name="COM010718_2">#REF!</definedName>
    <definedName name="COM010718_2_1">#REF!</definedName>
    <definedName name="COM010718_3">#REF!</definedName>
    <definedName name="COM010718_3_1">#REF!</definedName>
    <definedName name="COM010718_74">#REF!</definedName>
    <definedName name="COM010718_74_1">#REF!</definedName>
    <definedName name="COM010718_75">#REF!</definedName>
    <definedName name="COM010718_75_1">#REF!</definedName>
    <definedName name="COM020201_1">#REF!</definedName>
    <definedName name="COM020201_1_1">#REF!</definedName>
    <definedName name="COM020201_2">#REF!</definedName>
    <definedName name="COM020201_2_1">#REF!</definedName>
    <definedName name="COM020201_3">#REF!</definedName>
    <definedName name="COM020201_3_1">#REF!</definedName>
    <definedName name="COM020201_74">#REF!</definedName>
    <definedName name="COM020201_74_1">#REF!</definedName>
    <definedName name="COM020201_75">#REF!</definedName>
    <definedName name="COM020201_75_1">#REF!</definedName>
    <definedName name="COM020205_1">#REF!</definedName>
    <definedName name="COM020205_1_1">#REF!</definedName>
    <definedName name="COM020205_2">#REF!</definedName>
    <definedName name="COM020205_2_1">#REF!</definedName>
    <definedName name="COM020205_3">#REF!</definedName>
    <definedName name="COM020205_3_1">#REF!</definedName>
    <definedName name="COM020205_74">#REF!</definedName>
    <definedName name="COM020205_74_1">#REF!</definedName>
    <definedName name="COM020205_75">#REF!</definedName>
    <definedName name="COM020205_75_1">#REF!</definedName>
    <definedName name="COM020211_1">#REF!</definedName>
    <definedName name="COM020211_1_1">#REF!</definedName>
    <definedName name="COM020211_2">#REF!</definedName>
    <definedName name="COM020211_2_1">#REF!</definedName>
    <definedName name="COM020211_3">#REF!</definedName>
    <definedName name="COM020211_3_1">#REF!</definedName>
    <definedName name="COM020211_74">#REF!</definedName>
    <definedName name="COM020211_74_1">#REF!</definedName>
    <definedName name="COM020211_75">#REF!</definedName>
    <definedName name="COM020211_75_1">#REF!</definedName>
    <definedName name="COM020217_1">#REF!</definedName>
    <definedName name="COM020217_1_1">#REF!</definedName>
    <definedName name="COM020217_2">#REF!</definedName>
    <definedName name="COM020217_2_1">#REF!</definedName>
    <definedName name="COM020217_3">#REF!</definedName>
    <definedName name="COM020217_3_1">#REF!</definedName>
    <definedName name="COM020217_74">#REF!</definedName>
    <definedName name="COM020217_74_1">#REF!</definedName>
    <definedName name="COM020217_75">#REF!</definedName>
    <definedName name="COM020217_75_1">#REF!</definedName>
    <definedName name="COM030102_1">#REF!</definedName>
    <definedName name="COM030102_1_1">#REF!</definedName>
    <definedName name="COM030102_2">#REF!</definedName>
    <definedName name="COM030102_2_1">#REF!</definedName>
    <definedName name="COM030102_3">#REF!</definedName>
    <definedName name="COM030102_3_1">#REF!</definedName>
    <definedName name="COM030102_74">#REF!</definedName>
    <definedName name="COM030102_74_1">#REF!</definedName>
    <definedName name="COM030102_75">#REF!</definedName>
    <definedName name="COM030102_75_1">#REF!</definedName>
    <definedName name="COM030201_1">#REF!</definedName>
    <definedName name="COM030201_1_1">#REF!</definedName>
    <definedName name="COM030201_2">#REF!</definedName>
    <definedName name="COM030201_2_1">#REF!</definedName>
    <definedName name="COM030201_3">#REF!</definedName>
    <definedName name="COM030201_3_1">#REF!</definedName>
    <definedName name="COM030201_74">#REF!</definedName>
    <definedName name="COM030201_74_1">#REF!</definedName>
    <definedName name="COM030201_75">#REF!</definedName>
    <definedName name="COM030201_75_1">#REF!</definedName>
    <definedName name="COM030303_1">#REF!</definedName>
    <definedName name="COM030303_1_1">#REF!</definedName>
    <definedName name="COM030303_2">#REF!</definedName>
    <definedName name="COM030303_2_1">#REF!</definedName>
    <definedName name="COM030303_3">#REF!</definedName>
    <definedName name="COM030303_3_1">#REF!</definedName>
    <definedName name="COM030303_74">#REF!</definedName>
    <definedName name="COM030303_74_1">#REF!</definedName>
    <definedName name="COM030303_75">#REF!</definedName>
    <definedName name="COM030303_75_1">#REF!</definedName>
    <definedName name="COM030317_1">#REF!</definedName>
    <definedName name="COM030317_1_1">#REF!</definedName>
    <definedName name="COM030317_2">#REF!</definedName>
    <definedName name="COM030317_2_1">#REF!</definedName>
    <definedName name="COM030317_3">#REF!</definedName>
    <definedName name="COM030317_3_1">#REF!</definedName>
    <definedName name="COM030317_74">#REF!</definedName>
    <definedName name="COM030317_74_1">#REF!</definedName>
    <definedName name="COM030317_75">#REF!</definedName>
    <definedName name="COM030317_75_1">#REF!</definedName>
    <definedName name="COM040101_1">#REF!</definedName>
    <definedName name="COM040101_1_1">#REF!</definedName>
    <definedName name="COM040101_2">#REF!</definedName>
    <definedName name="COM040101_2_1">#REF!</definedName>
    <definedName name="COM040101_3">#REF!</definedName>
    <definedName name="COM040101_3_1">#REF!</definedName>
    <definedName name="COM040101_74">#REF!</definedName>
    <definedName name="COM040101_74_1">#REF!</definedName>
    <definedName name="COM040101_75">#REF!</definedName>
    <definedName name="COM040101_75_1">#REF!</definedName>
    <definedName name="COM040202_1">#REF!</definedName>
    <definedName name="COM040202_1_1">#REF!</definedName>
    <definedName name="COM040202_2">#REF!</definedName>
    <definedName name="COM040202_2_1">#REF!</definedName>
    <definedName name="COM040202_3">#REF!</definedName>
    <definedName name="COM040202_3_1">#REF!</definedName>
    <definedName name="COM040202_74">#REF!</definedName>
    <definedName name="COM040202_74_1">#REF!</definedName>
    <definedName name="COM040202_75">#REF!</definedName>
    <definedName name="COM040202_75_1">#REF!</definedName>
    <definedName name="COM050103_1">#REF!</definedName>
    <definedName name="COM050103_1_1">#REF!</definedName>
    <definedName name="COM050103_2">#REF!</definedName>
    <definedName name="COM050103_2_1">#REF!</definedName>
    <definedName name="COM050103_3">#REF!</definedName>
    <definedName name="COM050103_3_1">#REF!</definedName>
    <definedName name="COM050103_74">#REF!</definedName>
    <definedName name="COM050103_74_1">#REF!</definedName>
    <definedName name="COM050103_75">#REF!</definedName>
    <definedName name="COM050103_75_1">#REF!</definedName>
    <definedName name="COM050207_1">#REF!</definedName>
    <definedName name="COM050207_1_1">#REF!</definedName>
    <definedName name="COM050207_2">#REF!</definedName>
    <definedName name="COM050207_2_1">#REF!</definedName>
    <definedName name="COM050207_3">#REF!</definedName>
    <definedName name="COM050207_3_1">#REF!</definedName>
    <definedName name="COM050207_74">#REF!</definedName>
    <definedName name="COM050207_74_1">#REF!</definedName>
    <definedName name="COM050207_75">#REF!</definedName>
    <definedName name="COM050207_75_1">#REF!</definedName>
    <definedName name="COM060101_1">#REF!</definedName>
    <definedName name="COM060101_1_1">#REF!</definedName>
    <definedName name="COM060101_2">#REF!</definedName>
    <definedName name="COM060101_2_1">#REF!</definedName>
    <definedName name="COM060101_3">#REF!</definedName>
    <definedName name="COM060101_3_1">#REF!</definedName>
    <definedName name="COM060101_74">#REF!</definedName>
    <definedName name="COM060101_74_1">#REF!</definedName>
    <definedName name="COM060101_75">#REF!</definedName>
    <definedName name="COM060101_75_1">#REF!</definedName>
    <definedName name="COM080101_1">#REF!</definedName>
    <definedName name="COM080101_1_1">#REF!</definedName>
    <definedName name="COM080101_2">#REF!</definedName>
    <definedName name="COM080101_2_1">#REF!</definedName>
    <definedName name="COM080101_3">#REF!</definedName>
    <definedName name="COM080101_3_1">#REF!</definedName>
    <definedName name="COM080101_74">#REF!</definedName>
    <definedName name="COM080101_74_1">#REF!</definedName>
    <definedName name="COM080101_75">#REF!</definedName>
    <definedName name="COM080101_75_1">#REF!</definedName>
    <definedName name="COM080310_1">#REF!</definedName>
    <definedName name="COM080310_1_1">#REF!</definedName>
    <definedName name="COM080310_2">#REF!</definedName>
    <definedName name="COM080310_2_1">#REF!</definedName>
    <definedName name="COM080310_3">#REF!</definedName>
    <definedName name="COM080310_3_1">#REF!</definedName>
    <definedName name="COM080310_74">#REF!</definedName>
    <definedName name="COM080310_74_1">#REF!</definedName>
    <definedName name="COM080310_75">#REF!</definedName>
    <definedName name="COM080310_75_1">#REF!</definedName>
    <definedName name="COM090101_1">#REF!</definedName>
    <definedName name="COM090101_1_1">#REF!</definedName>
    <definedName name="COM090101_2">#REF!</definedName>
    <definedName name="COM090101_2_1">#REF!</definedName>
    <definedName name="COM090101_3">#REF!</definedName>
    <definedName name="COM090101_3_1">#REF!</definedName>
    <definedName name="COM090101_74">#REF!</definedName>
    <definedName name="COM090101_74_1">#REF!</definedName>
    <definedName name="COM090101_75">#REF!</definedName>
    <definedName name="COM090101_75_1">#REF!</definedName>
    <definedName name="COM100302_1">#REF!</definedName>
    <definedName name="COM100302_1_1">#REF!</definedName>
    <definedName name="COM100302_2">#REF!</definedName>
    <definedName name="COM100302_2_1">#REF!</definedName>
    <definedName name="COM100302_3">#REF!</definedName>
    <definedName name="COM100302_3_1">#REF!</definedName>
    <definedName name="COM100302_74">#REF!</definedName>
    <definedName name="COM100302_74_1">#REF!</definedName>
    <definedName name="COM100302_75">#REF!</definedName>
    <definedName name="COM100302_75_1">#REF!</definedName>
    <definedName name="COM110101_1">#REF!</definedName>
    <definedName name="COM110101_1_1">#REF!</definedName>
    <definedName name="COM110101_2">#REF!</definedName>
    <definedName name="COM110101_2_1">#REF!</definedName>
    <definedName name="COM110101_3">#REF!</definedName>
    <definedName name="COM110101_3_1">#REF!</definedName>
    <definedName name="COM110101_74">#REF!</definedName>
    <definedName name="COM110101_74_1">#REF!</definedName>
    <definedName name="COM110101_75">#REF!</definedName>
    <definedName name="COM110101_75_1">#REF!</definedName>
    <definedName name="COM110104_1">#REF!</definedName>
    <definedName name="COM110104_1_1">#REF!</definedName>
    <definedName name="COM110104_2">#REF!</definedName>
    <definedName name="COM110104_2_1">#REF!</definedName>
    <definedName name="COM110104_3">#REF!</definedName>
    <definedName name="COM110104_3_1">#REF!</definedName>
    <definedName name="COM110104_74">#REF!</definedName>
    <definedName name="COM110104_74_1">#REF!</definedName>
    <definedName name="COM110104_75">#REF!</definedName>
    <definedName name="COM110104_75_1">#REF!</definedName>
    <definedName name="COM110107_1">#REF!</definedName>
    <definedName name="COM110107_1_1">#REF!</definedName>
    <definedName name="COM110107_2">#REF!</definedName>
    <definedName name="COM110107_2_1">#REF!</definedName>
    <definedName name="COM110107_3">#REF!</definedName>
    <definedName name="COM110107_3_1">#REF!</definedName>
    <definedName name="COM110107_74">#REF!</definedName>
    <definedName name="COM110107_74_1">#REF!</definedName>
    <definedName name="COM110107_75">#REF!</definedName>
    <definedName name="COM110107_75_1">#REF!</definedName>
    <definedName name="COM120101_1">#REF!</definedName>
    <definedName name="COM120101_1_1">#REF!</definedName>
    <definedName name="COM120101_2">#REF!</definedName>
    <definedName name="COM120101_2_1">#REF!</definedName>
    <definedName name="COM120101_3">#REF!</definedName>
    <definedName name="COM120101_3_1">#REF!</definedName>
    <definedName name="COM120101_74">#REF!</definedName>
    <definedName name="COM120101_74_1">#REF!</definedName>
    <definedName name="COM120101_75">#REF!</definedName>
    <definedName name="COM120101_75_1">#REF!</definedName>
    <definedName name="COM120105_1">#REF!</definedName>
    <definedName name="COM120105_1_1">#REF!</definedName>
    <definedName name="COM120105_2">#REF!</definedName>
    <definedName name="COM120105_2_1">#REF!</definedName>
    <definedName name="COM120105_3">#REF!</definedName>
    <definedName name="COM120105_3_1">#REF!</definedName>
    <definedName name="COM120105_74">#REF!</definedName>
    <definedName name="COM120105_74_1">#REF!</definedName>
    <definedName name="COM120105_75">#REF!</definedName>
    <definedName name="COM120105_75_1">#REF!</definedName>
    <definedName name="COM120106_1">#REF!</definedName>
    <definedName name="COM120106_1_1">#REF!</definedName>
    <definedName name="COM120106_2">#REF!</definedName>
    <definedName name="COM120106_2_1">#REF!</definedName>
    <definedName name="COM120106_3">#REF!</definedName>
    <definedName name="COM120106_3_1">#REF!</definedName>
    <definedName name="COM120106_74">#REF!</definedName>
    <definedName name="COM120106_74_1">#REF!</definedName>
    <definedName name="COM120106_75">#REF!</definedName>
    <definedName name="COM120106_75_1">#REF!</definedName>
    <definedName name="COM120107_1">#REF!</definedName>
    <definedName name="COM120107_1_1">#REF!</definedName>
    <definedName name="COM120107_2">#REF!</definedName>
    <definedName name="COM120107_2_1">#REF!</definedName>
    <definedName name="COM120107_3">#REF!</definedName>
    <definedName name="COM120107_3_1">#REF!</definedName>
    <definedName name="COM120107_74">#REF!</definedName>
    <definedName name="COM120107_74_1">#REF!</definedName>
    <definedName name="COM120107_75">#REF!</definedName>
    <definedName name="COM120107_75_1">#REF!</definedName>
    <definedName name="COM120110_1">#REF!</definedName>
    <definedName name="COM120110_1_1">#REF!</definedName>
    <definedName name="COM120110_2">#REF!</definedName>
    <definedName name="COM120110_2_1">#REF!</definedName>
    <definedName name="COM120110_3">#REF!</definedName>
    <definedName name="COM120110_3_1">#REF!</definedName>
    <definedName name="COM120110_74">#REF!</definedName>
    <definedName name="COM120110_74_1">#REF!</definedName>
    <definedName name="COM120110_75">#REF!</definedName>
    <definedName name="COM120110_75_1">#REF!</definedName>
    <definedName name="COM120150_1">#REF!</definedName>
    <definedName name="COM120150_1_1">#REF!</definedName>
    <definedName name="COM120150_2">#REF!</definedName>
    <definedName name="COM120150_2_1">#REF!</definedName>
    <definedName name="COM120150_3">#REF!</definedName>
    <definedName name="COM120150_3_1">#REF!</definedName>
    <definedName name="COM120150_74">#REF!</definedName>
    <definedName name="COM120150_74_1">#REF!</definedName>
    <definedName name="COM120150_75">#REF!</definedName>
    <definedName name="COM120150_75_1">#REF!</definedName>
    <definedName name="COM130101_1">#REF!</definedName>
    <definedName name="COM130101_1_1">#REF!</definedName>
    <definedName name="COM130101_2">#REF!</definedName>
    <definedName name="COM130101_2_1">#REF!</definedName>
    <definedName name="COM130101_3">#REF!</definedName>
    <definedName name="COM130101_3_1">#REF!</definedName>
    <definedName name="COM130101_74">#REF!</definedName>
    <definedName name="COM130101_74_1">#REF!</definedName>
    <definedName name="COM130101_75">#REF!</definedName>
    <definedName name="COM130101_75_1">#REF!</definedName>
    <definedName name="COM130103_1">#REF!</definedName>
    <definedName name="COM130103_1_1">#REF!</definedName>
    <definedName name="COM130103_2">#REF!</definedName>
    <definedName name="COM130103_2_1">#REF!</definedName>
    <definedName name="COM130103_3">#REF!</definedName>
    <definedName name="COM130103_3_1">#REF!</definedName>
    <definedName name="COM130103_74">#REF!</definedName>
    <definedName name="COM130103_74_1">#REF!</definedName>
    <definedName name="COM130103_75">#REF!</definedName>
    <definedName name="COM130103_75_1">#REF!</definedName>
    <definedName name="COM130304_1">#REF!</definedName>
    <definedName name="COM130304_1_1">#REF!</definedName>
    <definedName name="COM130304_2">#REF!</definedName>
    <definedName name="COM130304_2_1">#REF!</definedName>
    <definedName name="COM130304_3">#REF!</definedName>
    <definedName name="COM130304_3_1">#REF!</definedName>
    <definedName name="COM130304_74">#REF!</definedName>
    <definedName name="COM130304_74_1">#REF!</definedName>
    <definedName name="COM130304_75">#REF!</definedName>
    <definedName name="COM130304_75_1">#REF!</definedName>
    <definedName name="COM130401_1">#REF!</definedName>
    <definedName name="COM130401_1_1">#REF!</definedName>
    <definedName name="COM130401_2">#REF!</definedName>
    <definedName name="COM130401_2_1">#REF!</definedName>
    <definedName name="COM130401_3">#REF!</definedName>
    <definedName name="COM130401_3_1">#REF!</definedName>
    <definedName name="COM130401_74">#REF!</definedName>
    <definedName name="COM130401_74_1">#REF!</definedName>
    <definedName name="COM130401_75">#REF!</definedName>
    <definedName name="COM130401_75_1">#REF!</definedName>
    <definedName name="COM140102_1">#REF!</definedName>
    <definedName name="COM140102_1_1">#REF!</definedName>
    <definedName name="COM140102_2">#REF!</definedName>
    <definedName name="COM140102_2_1">#REF!</definedName>
    <definedName name="COM140102_3">#REF!</definedName>
    <definedName name="COM140102_3_1">#REF!</definedName>
    <definedName name="COM140102_74">#REF!</definedName>
    <definedName name="COM140102_74_1">#REF!</definedName>
    <definedName name="COM140102_75">#REF!</definedName>
    <definedName name="COM140102_75_1">#REF!</definedName>
    <definedName name="COM140109_1">#REF!</definedName>
    <definedName name="COM140109_1_1">#REF!</definedName>
    <definedName name="COM140109_2">#REF!</definedName>
    <definedName name="COM140109_2_1">#REF!</definedName>
    <definedName name="COM140109_3">#REF!</definedName>
    <definedName name="COM140109_3_1">#REF!</definedName>
    <definedName name="COM140109_74">#REF!</definedName>
    <definedName name="COM140109_74_1">#REF!</definedName>
    <definedName name="COM140109_75">#REF!</definedName>
    <definedName name="COM140109_75_1">#REF!</definedName>
    <definedName name="COM140113_1">#REF!</definedName>
    <definedName name="COM140113_1_1">#REF!</definedName>
    <definedName name="COM140113_2">#REF!</definedName>
    <definedName name="COM140113_2_1">#REF!</definedName>
    <definedName name="COM140113_3">#REF!</definedName>
    <definedName name="COM140113_3_1">#REF!</definedName>
    <definedName name="COM140113_74">#REF!</definedName>
    <definedName name="COM140113_74_1">#REF!</definedName>
    <definedName name="COM140113_75">#REF!</definedName>
    <definedName name="COM140113_75_1">#REF!</definedName>
    <definedName name="COM140122_1">#REF!</definedName>
    <definedName name="COM140122_1_1">#REF!</definedName>
    <definedName name="COM140122_2">#REF!</definedName>
    <definedName name="COM140122_2_1">#REF!</definedName>
    <definedName name="COM140122_3">#REF!</definedName>
    <definedName name="COM140122_3_1">#REF!</definedName>
    <definedName name="COM140122_74">#REF!</definedName>
    <definedName name="COM140122_74_1">#REF!</definedName>
    <definedName name="COM140122_75">#REF!</definedName>
    <definedName name="COM140122_75_1">#REF!</definedName>
    <definedName name="COM140126_1">#REF!</definedName>
    <definedName name="COM140126_1_1">#REF!</definedName>
    <definedName name="COM140126_2">#REF!</definedName>
    <definedName name="COM140126_2_1">#REF!</definedName>
    <definedName name="COM140126_3">#REF!</definedName>
    <definedName name="COM140126_3_1">#REF!</definedName>
    <definedName name="COM140126_74">#REF!</definedName>
    <definedName name="COM140126_74_1">#REF!</definedName>
    <definedName name="COM140126_75">#REF!</definedName>
    <definedName name="COM140126_75_1">#REF!</definedName>
    <definedName name="COM140129_1">#REF!</definedName>
    <definedName name="COM140129_1_1">#REF!</definedName>
    <definedName name="COM140129_2">#REF!</definedName>
    <definedName name="COM140129_2_1">#REF!</definedName>
    <definedName name="COM140129_3">#REF!</definedName>
    <definedName name="COM140129_3_1">#REF!</definedName>
    <definedName name="COM140129_74">#REF!</definedName>
    <definedName name="COM140129_74_1">#REF!</definedName>
    <definedName name="COM140129_75">#REF!</definedName>
    <definedName name="COM140129_75_1">#REF!</definedName>
    <definedName name="COM140135_1">#REF!</definedName>
    <definedName name="COM140135_1_1">#REF!</definedName>
    <definedName name="COM140135_2">#REF!</definedName>
    <definedName name="COM140135_2_1">#REF!</definedName>
    <definedName name="COM140135_3">#REF!</definedName>
    <definedName name="COM140135_3_1">#REF!</definedName>
    <definedName name="COM140135_74">#REF!</definedName>
    <definedName name="COM140135_74_1">#REF!</definedName>
    <definedName name="COM140135_75">#REF!</definedName>
    <definedName name="COM140135_75_1">#REF!</definedName>
    <definedName name="COM140143_1">#REF!</definedName>
    <definedName name="COM140143_1_1">#REF!</definedName>
    <definedName name="COM140143_2">#REF!</definedName>
    <definedName name="COM140143_2_1">#REF!</definedName>
    <definedName name="COM140143_3">#REF!</definedName>
    <definedName name="COM140143_3_1">#REF!</definedName>
    <definedName name="COM140143_74">#REF!</definedName>
    <definedName name="COM140143_74_1">#REF!</definedName>
    <definedName name="COM140143_75">#REF!</definedName>
    <definedName name="COM140143_75_1">#REF!</definedName>
    <definedName name="COM140145_1">#REF!</definedName>
    <definedName name="COM140145_1_1">#REF!</definedName>
    <definedName name="COM140145_2">#REF!</definedName>
    <definedName name="COM140145_2_1">#REF!</definedName>
    <definedName name="COM140145_3">#REF!</definedName>
    <definedName name="COM140145_3_1">#REF!</definedName>
    <definedName name="COM140145_74">#REF!</definedName>
    <definedName name="COM140145_74_1">#REF!</definedName>
    <definedName name="COM140145_75">#REF!</definedName>
    <definedName name="COM140145_75_1">#REF!</definedName>
    <definedName name="COM150130_1">#REF!</definedName>
    <definedName name="COM150130_1_1">#REF!</definedName>
    <definedName name="COM150130_2">#REF!</definedName>
    <definedName name="COM150130_2_1">#REF!</definedName>
    <definedName name="COM150130_3">#REF!</definedName>
    <definedName name="COM150130_3_1">#REF!</definedName>
    <definedName name="COM150130_74">#REF!</definedName>
    <definedName name="COM150130_74_1">#REF!</definedName>
    <definedName name="COM150130_75">#REF!</definedName>
    <definedName name="COM150130_75_1">#REF!</definedName>
    <definedName name="COM170101_1">#REF!</definedName>
    <definedName name="COM170101_1_1">#REF!</definedName>
    <definedName name="COM170101_2">#REF!</definedName>
    <definedName name="COM170101_2_1">#REF!</definedName>
    <definedName name="COM170101_3">#REF!</definedName>
    <definedName name="COM170101_3_1">#REF!</definedName>
    <definedName name="COM170101_74">#REF!</definedName>
    <definedName name="COM170101_74_1">#REF!</definedName>
    <definedName name="COM170101_75">#REF!</definedName>
    <definedName name="COM170101_75_1">#REF!</definedName>
    <definedName name="COM170102_1">#REF!</definedName>
    <definedName name="COM170102_1_1">#REF!</definedName>
    <definedName name="COM170102_2">#REF!</definedName>
    <definedName name="COM170102_2_1">#REF!</definedName>
    <definedName name="COM170102_3">#REF!</definedName>
    <definedName name="COM170102_3_1">#REF!</definedName>
    <definedName name="COM170102_74">#REF!</definedName>
    <definedName name="COM170102_74_1">#REF!</definedName>
    <definedName name="COM170102_75">#REF!</definedName>
    <definedName name="COM170102_75_1">#REF!</definedName>
    <definedName name="COM170103_1">#REF!</definedName>
    <definedName name="COM170103_1_1">#REF!</definedName>
    <definedName name="COM170103_2">#REF!</definedName>
    <definedName name="COM170103_2_1">#REF!</definedName>
    <definedName name="COM170103_3">#REF!</definedName>
    <definedName name="COM170103_3_1">#REF!</definedName>
    <definedName name="COM170103_74">#REF!</definedName>
    <definedName name="COM170103_74_1">#REF!</definedName>
    <definedName name="COM170103_75">#REF!</definedName>
    <definedName name="COM170103_75_1">#REF!</definedName>
    <definedName name="comp2" localSheetId="0">[5]PLANILHA!#REF!</definedName>
    <definedName name="comp2">[5]PLANILHA!#REF!</definedName>
    <definedName name="compinst." localSheetId="0">[6]PLANILHA!#REF!</definedName>
    <definedName name="compinst.">[6]PLANILHA!#REF!</definedName>
    <definedName name="CONCATENAR" localSheetId="0">CONCATENATE('MAPA DE COTAÇÕES'!$B1," ",'MAPA DE COTAÇÕES'!$C1)</definedName>
    <definedName name="corte">#REF!</definedName>
    <definedName name="corte_1">#REF!</definedName>
    <definedName name="COTACAO01">#REF!</definedName>
    <definedName name="crogr" localSheetId="0">[7]PLANILHA!#REF!</definedName>
    <definedName name="crogr">[7]PLANILHA!#REF!</definedName>
    <definedName name="CTOK">'[8]CCALC  REDE REDE-01'!$F$2:$N$501</definedName>
    <definedName name="curva" localSheetId="0">#REF!</definedName>
    <definedName name="curva">#REF!</definedName>
    <definedName name="CUSTO_UNIT_100000" localSheetId="0">#REF!</definedName>
    <definedName name="CUSTO_UNIT_100000">#REF!</definedName>
    <definedName name="CUSTO_UNIT_100001" localSheetId="0">#REF!</definedName>
    <definedName name="CUSTO_UNIT_100001">#REF!</definedName>
    <definedName name="CUSTO_UNIT_100002" localSheetId="0">#REF!</definedName>
    <definedName name="CUSTO_UNIT_100002">#REF!</definedName>
    <definedName name="CUSTO_UNIT_100003" localSheetId="0">#REF!</definedName>
    <definedName name="CUSTO_UNIT_100003">#REF!</definedName>
    <definedName name="CUSTO_UNIT_100004" localSheetId="0">#REF!</definedName>
    <definedName name="CUSTO_UNIT_100004">#REF!</definedName>
    <definedName name="CUSTO_UNIT_100005" localSheetId="0">#REF!</definedName>
    <definedName name="CUSTO_UNIT_100005">#REF!</definedName>
    <definedName name="CUSTO_UNIT_100006" localSheetId="0">#REF!</definedName>
    <definedName name="CUSTO_UNIT_100006">#REF!</definedName>
    <definedName name="CUSTO_UNIT_100007" localSheetId="0">#REF!</definedName>
    <definedName name="CUSTO_UNIT_100007">#REF!</definedName>
    <definedName name="CUSTO_UNIT_100008" localSheetId="0">#REF!</definedName>
    <definedName name="CUSTO_UNIT_100008">#REF!</definedName>
    <definedName name="CUSTO_UNIT_100009" localSheetId="0">#REF!</definedName>
    <definedName name="CUSTO_UNIT_100009">#REF!</definedName>
    <definedName name="CUSTO_UNIT_2S0110120" localSheetId="0">#REF!</definedName>
    <definedName name="CUSTO_UNIT_2S0110120">#REF!</definedName>
    <definedName name="CUSTO_UNIT_2S0223000A">'[9]2 S 02 230 50'!$J$45</definedName>
    <definedName name="CUSTO_UNIT_2S0230000A" localSheetId="0">#REF!</definedName>
    <definedName name="CUSTO_UNIT_2S0230000A">#REF!</definedName>
    <definedName name="CUSTO_UNIT_2S0240000A" localSheetId="0">#REF!</definedName>
    <definedName name="CUSTO_UNIT_2S0240000A">#REF!</definedName>
    <definedName name="CUSTO_UNIT_2S0254001A" localSheetId="0">#REF!</definedName>
    <definedName name="CUSTO_UNIT_2S0254001A">#REF!</definedName>
    <definedName name="CUSTO_UNIT_2S0332951A" localSheetId="0">#REF!</definedName>
    <definedName name="CUSTO_UNIT_2S0332951A">#REF!</definedName>
    <definedName name="CUSTO_UNIT_2S0399101A" localSheetId="0">#REF!</definedName>
    <definedName name="CUSTO_UNIT_2S0399101A">#REF!</definedName>
    <definedName name="CUSTO_UNIT_5S0110020A" localSheetId="0">#REF!</definedName>
    <definedName name="CUSTO_UNIT_5S0110020A">#REF!</definedName>
    <definedName name="CUSTO_UNIT_99995" localSheetId="0">#REF!</definedName>
    <definedName name="CUSTO_UNIT_99995">#REF!</definedName>
    <definedName name="CUSTO_UNIT_99996" localSheetId="0">#REF!</definedName>
    <definedName name="CUSTO_UNIT_99996">#REF!</definedName>
    <definedName name="CUSTO_UNIT_99997" localSheetId="0">#REF!</definedName>
    <definedName name="CUSTO_UNIT_99997">#REF!</definedName>
    <definedName name="CUSTO_UNIT_99998" localSheetId="0">#REF!</definedName>
    <definedName name="CUSTO_UNIT_99998">#REF!</definedName>
    <definedName name="CUSTO_UNIT_99999" localSheetId="0">#REF!</definedName>
    <definedName name="CUSTO_UNIT_99999">#REF!</definedName>
    <definedName name="dados" localSheetId="0">#REF!</definedName>
    <definedName name="dados">#REF!</definedName>
    <definedName name="DADOS_01">[10]PISO!$J$1:$L$1302</definedName>
    <definedName name="data">#REF!</definedName>
    <definedName name="data_1">#REF!</definedName>
    <definedName name="datasource">#REF!</definedName>
    <definedName name="datasource_1">#REF!</definedName>
    <definedName name="datasource_1_1">#REF!</definedName>
    <definedName name="datasource_2">#REF!</definedName>
    <definedName name="datasource_2_1">#REF!</definedName>
    <definedName name="datasource_3">#REF!</definedName>
    <definedName name="datasource_3_1">#REF!</definedName>
    <definedName name="datasource_74">#REF!</definedName>
    <definedName name="datasource_74_1">#REF!</definedName>
    <definedName name="datasource_75">#REF!</definedName>
    <definedName name="datasource_75_1">#REF!</definedName>
    <definedName name="DD">#N/A</definedName>
    <definedName name="DD_1">#N/A</definedName>
    <definedName name="ddddddd" localSheetId="0">#REF!</definedName>
    <definedName name="ddddddd">#REF!</definedName>
    <definedName name="densidade_cap">#REF!</definedName>
    <definedName name="densidade_cap_1">#REF!</definedName>
    <definedName name="DES">#REF!</definedName>
    <definedName name="DES_1">#REF!</definedName>
    <definedName name="DES_1_1">#REF!</definedName>
    <definedName name="DES_2">#REF!</definedName>
    <definedName name="DES_2_1">#REF!</definedName>
    <definedName name="DES_3">#REF!</definedName>
    <definedName name="DES_3_1">#REF!</definedName>
    <definedName name="DES_74">#REF!</definedName>
    <definedName name="DES_74_1">#REF!</definedName>
    <definedName name="DES_75">#REF!</definedName>
    <definedName name="DES_75_1">#REF!</definedName>
    <definedName name="DescripcionEmision">#REF!</definedName>
    <definedName name="DescripcionEmision_1">#REF!</definedName>
    <definedName name="DESP_FINANC" localSheetId="0">#REF!</definedName>
    <definedName name="DESP_FINANC">#REF!</definedName>
    <definedName name="DIAMETRO" localSheetId="0">#REF!</definedName>
    <definedName name="DIAMETRO">#REF!</definedName>
    <definedName name="DMT_0_50">#REF!</definedName>
    <definedName name="DMT_0_50_1">#REF!</definedName>
    <definedName name="DMT_1000">#REF!</definedName>
    <definedName name="DMT_1000_1">#REF!</definedName>
    <definedName name="DMT_200">#REF!</definedName>
    <definedName name="DMT_200_1">#REF!</definedName>
    <definedName name="DMT_200_400">#REF!</definedName>
    <definedName name="DMT_200_400_1">#REF!</definedName>
    <definedName name="DMT_400">#REF!</definedName>
    <definedName name="DMT_400_1">#REF!</definedName>
    <definedName name="DMT_400_600">#REF!</definedName>
    <definedName name="DMT_400_600_1">#REF!</definedName>
    <definedName name="DMT_50">#REF!</definedName>
    <definedName name="DMT_50_1">#REF!</definedName>
    <definedName name="DMT_50_200">#REF!</definedName>
    <definedName name="DMT_50_200_1">#REF!</definedName>
    <definedName name="DMT_600">#REF!</definedName>
    <definedName name="DMT_600_1">#REF!</definedName>
    <definedName name="DMT_800">#REF!</definedName>
    <definedName name="DMT_800_1">#REF!</definedName>
    <definedName name="drena">#REF!</definedName>
    <definedName name="drena_1">#REF!</definedName>
    <definedName name="DRN" comment="Memória de cálculo que especifica os itens que compoem uma rede de drenagem segundo padrão NOVACAP." localSheetId="0">#REF!</definedName>
    <definedName name="DRN" comment="Memória de cálculo que especifica os itens que compoem uma rede de drenagem segundo padrão NOVACAP.">#REF!</definedName>
    <definedName name="DRN_dados" comment="Dados auxiliares  da tubulação da Drenagem." localSheetId="0">#REF!</definedName>
    <definedName name="DRN_dados" comment="Dados auxiliares  da tubulação da Drenagem.">#REF!</definedName>
    <definedName name="DRN_FUNDO" localSheetId="0">#REF!</definedName>
    <definedName name="DRN_FUNDO">#REF!</definedName>
    <definedName name="DRN_GALERIA" localSheetId="0">#REF!</definedName>
    <definedName name="DRN_GALERIA">#REF!</definedName>
    <definedName name="DRN_PAVIMENTO" localSheetId="0">#REF!</definedName>
    <definedName name="DRN_PAVIMENTO">#REF!</definedName>
    <definedName name="DRN_PISO" localSheetId="0">#REF!</definedName>
    <definedName name="DRN_PISO">#REF!</definedName>
    <definedName name="DRN_PISO_SIGLA" localSheetId="0">#REF!</definedName>
    <definedName name="DRN_PISO_SIGLA">#REF!</definedName>
    <definedName name="dsad">'[10]MEMÓRIA DE CÁLCULO - DRN'!$A$212:$J$222</definedName>
    <definedName name="DUTOS" localSheetId="0">#REF!</definedName>
    <definedName name="DUTOS">#REF!</definedName>
    <definedName name="EEEE">#N/A</definedName>
    <definedName name="EEEE_1">#N/A</definedName>
    <definedName name="ELÉTRICA">#N/A</definedName>
    <definedName name="ELÉTRICA_1">#N/A</definedName>
    <definedName name="ELETRONICA">#N/A</definedName>
    <definedName name="ELETRÔNICA">#N/A</definedName>
    <definedName name="ELETRONICA_1">#N/A</definedName>
    <definedName name="ELETRÔNICA_1">#N/A</definedName>
    <definedName name="Empolamento">#REF!</definedName>
    <definedName name="Empolamento_1">#REF!</definedName>
    <definedName name="Empresa_selecionada">'[4]Budget-Control_OLD'!$D$8</definedName>
    <definedName name="EMPRESAS" localSheetId="0">OFFSET('MAPA DE COTAÇÕES'!#REF!,0,0):OFFSET('MAPA DE COTAÇÕES'!#REF!,-1,0)</definedName>
    <definedName name="EMPRESAS">OFFSET([11]COTAÇÃO!$B$71,0,0):OFFSET([11]COTAÇÃO!$H$75,-1,0)</definedName>
    <definedName name="eprd_cod">#REF!</definedName>
    <definedName name="eprd_cod_1">#REF!</definedName>
    <definedName name="eprd_cod_1_1">#REF!</definedName>
    <definedName name="eprd_cod_2">#REF!</definedName>
    <definedName name="eprd_cod_2_1">#REF!</definedName>
    <definedName name="eprd_cod_3">#REF!</definedName>
    <definedName name="eprd_cod_3_1">#REF!</definedName>
    <definedName name="eprd_cod_74">#REF!</definedName>
    <definedName name="eprd_cod_74_1">#REF!</definedName>
    <definedName name="eprd_cod_75">#REF!</definedName>
    <definedName name="eprd_cod_75_1">#REF!</definedName>
    <definedName name="EPVT">#REF!</definedName>
    <definedName name="EPVT_1">#REF!</definedName>
    <definedName name="EQPTO">#REF!</definedName>
    <definedName name="EQPTO_1">#REF!</definedName>
    <definedName name="est">#REF!</definedName>
    <definedName name="est_1">#REF!</definedName>
    <definedName name="Excel_BuiltIn_Print_Area">#REF!</definedName>
    <definedName name="Excel_BuiltIn_Print_Area_1_1">(#REF!,#REF!)</definedName>
    <definedName name="Excel_BuiltIn_Print_Area_1_1_1">(#REF!,#REF!)</definedName>
    <definedName name="Excel_BuiltIn_Print_Area_1_1_1_1">(#REF!,#REF!)</definedName>
    <definedName name="Excel_BuiltIn_Print_Area_10_1">#REF!</definedName>
    <definedName name="Excel_BuiltIn_Print_Area_10_1_1">#REF!</definedName>
    <definedName name="Excel_BuiltIn_Print_Area_11_1">#REF!</definedName>
    <definedName name="Excel_BuiltIn_Print_Area_11_1_1">#REF!</definedName>
    <definedName name="Excel_BuiltIn_Print_Area_2_1">#REF!</definedName>
    <definedName name="Excel_BuiltIn_Print_Area_2_1_1">#REF!</definedName>
    <definedName name="Excel_BuiltIn_Print_Area_3_1">#REF!</definedName>
    <definedName name="Excel_BuiltIn_Print_Area_3_1_1">#REF!</definedName>
    <definedName name="Excel_BuiltIn_Print_Area_4_1">#REF!</definedName>
    <definedName name="Excel_BuiltIn_Print_Area_4_1_1">#REF!</definedName>
    <definedName name="Excel_BuiltIn_Print_Area_48_1">#REF!</definedName>
    <definedName name="Excel_BuiltIn_Print_Area_48_1_1">#REF!</definedName>
    <definedName name="Excel_BuiltIn_Print_Area_49_1">#REF!</definedName>
    <definedName name="Excel_BuiltIn_Print_Area_49_1_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50_1">#REF!</definedName>
    <definedName name="Excel_BuiltIn_Print_Area_50_1_1">#REF!</definedName>
    <definedName name="Excel_BuiltIn_Print_Area_51_1">#REF!</definedName>
    <definedName name="Excel_BuiltIn_Print_Area_51_1_1">#REF!</definedName>
    <definedName name="Excel_BuiltIn_Print_Area_52">#REF!</definedName>
    <definedName name="Excel_BuiltIn_Print_Area_52_1">#REF!</definedName>
    <definedName name="Excel_BuiltIn_Print_Area_53_1">#REF!</definedName>
    <definedName name="Excel_BuiltIn_Print_Area_53_1_1">#REF!</definedName>
    <definedName name="Excel_BuiltIn_Print_Area_54_1">#REF!</definedName>
    <definedName name="Excel_BuiltIn_Print_Area_54_1_1">#REF!</definedName>
    <definedName name="Excel_BuiltIn_Print_Area_55_1">#REF!</definedName>
    <definedName name="Excel_BuiltIn_Print_Area_55_1_1">#REF!</definedName>
    <definedName name="Excel_BuiltIn_Print_Area_55_1_1_1">#REF!</definedName>
    <definedName name="Excel_BuiltIn_Print_Area_56_1">#REF!</definedName>
    <definedName name="Excel_BuiltIn_Print_Area_56_1_1">#REF!</definedName>
    <definedName name="Excel_BuiltIn_Print_Area_57_1">#REF!</definedName>
    <definedName name="Excel_BuiltIn_Print_Area_57_1_1">#REF!</definedName>
    <definedName name="Excel_BuiltIn_Print_Area_58_1">#REF!</definedName>
    <definedName name="Excel_BuiltIn_Print_Area_58_1_1">#REF!</definedName>
    <definedName name="Excel_BuiltIn_Print_Area_59_1">#REF!</definedName>
    <definedName name="Excel_BuiltIn_Print_Area_59_1_1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0">#REF!</definedName>
    <definedName name="Excel_BuiltIn_Print_Area_60_1">#REF!</definedName>
    <definedName name="Excel_BuiltIn_Print_Area_61">#REF!</definedName>
    <definedName name="Excel_BuiltIn_Print_Area_61_1">#REF!</definedName>
    <definedName name="Excel_BuiltIn_Print_Area_62">#REF!</definedName>
    <definedName name="Excel_BuiltIn_Print_Area_62_1">#REF!</definedName>
    <definedName name="Excel_BuiltIn_Print_Area_63">#REF!</definedName>
    <definedName name="Excel_BuiltIn_Print_Area_63_1">#REF!</definedName>
    <definedName name="Excel_BuiltIn_Print_Area_64">#REF!</definedName>
    <definedName name="Excel_BuiltIn_Print_Area_64_1">#REF!</definedName>
    <definedName name="Excel_BuiltIn_Print_Area_65">#REF!</definedName>
    <definedName name="Excel_BuiltIn_Print_Area_65_1">#REF!</definedName>
    <definedName name="Excel_BuiltIn_Print_Area_66">#REF!</definedName>
    <definedName name="Excel_BuiltIn_Print_Area_66_1">#REF!</definedName>
    <definedName name="Excel_BuiltIn_Print_Area_67">#REF!</definedName>
    <definedName name="Excel_BuiltIn_Print_Area_67_1">#REF!</definedName>
    <definedName name="Excel_BuiltIn_Print_Area_68">#REF!</definedName>
    <definedName name="Excel_BuiltIn_Print_Area_68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_1">#REF!</definedName>
    <definedName name="Excel_BuiltIn_Print_Area_8_1_1">#REF!</definedName>
    <definedName name="Excel_BuiltIn_Print_Area_9_1">#REF!</definedName>
    <definedName name="Excel_BuiltIn_Print_Area_9_1_1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3_1">#REF!</definedName>
    <definedName name="FATOR_CORR_PAVIM" localSheetId="0">#REF!</definedName>
    <definedName name="FATOR_CORR_PAVIM">#REF!</definedName>
    <definedName name="FechaEmision">#REF!</definedName>
    <definedName name="FechaEmision_1">#REF!</definedName>
    <definedName name="FF">#N/A</definedName>
    <definedName name="FF_1">#N/A</definedName>
    <definedName name="FINAL">#REF!</definedName>
    <definedName name="FINAL_1">#REF!</definedName>
    <definedName name="FLROSTO">#REF!</definedName>
    <definedName name="FLROSTO_1">#REF!</definedName>
    <definedName name="g" localSheetId="0">#REF!</definedName>
    <definedName name="g">#REF!</definedName>
    <definedName name="GARANTIAS" localSheetId="0">#REF!</definedName>
    <definedName name="GARANTIAS">#REF!</definedName>
    <definedName name="Geom1" localSheetId="0">#REF!</definedName>
    <definedName name="Geom1">#REF!</definedName>
    <definedName name="gg">#REF!</definedName>
    <definedName name="gg_1">#REF!</definedName>
    <definedName name="gipl_cod">#REF!</definedName>
    <definedName name="gipl_cod_1">#REF!</definedName>
    <definedName name="gipl_cod_1_1">#REF!</definedName>
    <definedName name="gipl_cod_2">#REF!</definedName>
    <definedName name="gipl_cod_2_1">#REF!</definedName>
    <definedName name="gipl_cod_3">#REF!</definedName>
    <definedName name="gipl_cod_3_1">#REF!</definedName>
    <definedName name="gipl_cod_74">#REF!</definedName>
    <definedName name="gipl_cod_74_1">#REF!</definedName>
    <definedName name="gipl_cod_75">#REF!</definedName>
    <definedName name="gipl_cod_75_1">#REF!</definedName>
    <definedName name="GIS_LENGTH" localSheetId="0">#REF!</definedName>
    <definedName name="GIS_LENGTH">#REF!</definedName>
    <definedName name="grt">#REF!</definedName>
    <definedName name="grt_1">#REF!</definedName>
    <definedName name="HIDROSSANITÁRIOS">#N/A</definedName>
    <definedName name="HIDROSSANITÁRIOS_1">#N/A</definedName>
    <definedName name="i3_74">#REF!</definedName>
    <definedName name="i3_74_1">#REF!</definedName>
    <definedName name="i3_75">#REF!</definedName>
    <definedName name="i3_75_1">#REF!</definedName>
    <definedName name="IDENT" localSheetId="0">#REF!</definedName>
    <definedName name="IDENT">#REF!</definedName>
    <definedName name="IDENTIDADE" localSheetId="0">#REF!</definedName>
    <definedName name="IDENTIDADE">#REF!</definedName>
    <definedName name="INDICES" localSheetId="0">'MAPA DE COTAÇÕES'!#REF!:OFFSET('MAPA DE COTAÇÕES'!#REF!,-1,0)</definedName>
    <definedName name="INDICES">[11]COTAÇÃO!$B$68:OFFSET([11]COTAÇÃO!$I$70,-1,0)</definedName>
    <definedName name="inf">'[12]Orçamento Global'!$D$38</definedName>
    <definedName name="insumos">#REF!</definedName>
    <definedName name="insumos_1">#REF!</definedName>
    <definedName name="ISS" localSheetId="0">#REF!</definedName>
    <definedName name="ISS">#REF!</definedName>
    <definedName name="ITEM">#REF!</definedName>
    <definedName name="ITEM_1">#REF!</definedName>
    <definedName name="item1">[13]Plan1!$J$13</definedName>
    <definedName name="item10">[14]Plan1!#REF!</definedName>
    <definedName name="item10_1">[14]Plan1!#REF!</definedName>
    <definedName name="item10_2">[14]Plan1!#REF!</definedName>
    <definedName name="item11">[14]Plan1!#REF!</definedName>
    <definedName name="item11_1">[14]Plan1!#REF!</definedName>
    <definedName name="item11_2">[14]Plan1!#REF!</definedName>
    <definedName name="item12">[14]Plan1!$J$105</definedName>
    <definedName name="item12_1">[14]Plan1!$J$105</definedName>
    <definedName name="item13">[14]Plan1!#REF!</definedName>
    <definedName name="item13_1">[14]Plan1!#REF!</definedName>
    <definedName name="item13_2">[14]Plan1!#REF!</definedName>
    <definedName name="item14">[14]Plan1!$J$130</definedName>
    <definedName name="item14_1">[14]Plan1!$J$130</definedName>
    <definedName name="item15">[14]Plan1!$J$137</definedName>
    <definedName name="item15_1">[14]Plan1!$J$137</definedName>
    <definedName name="item16">[14]Plan1!$J$141</definedName>
    <definedName name="item16_1">[14]Plan1!$J$141</definedName>
    <definedName name="item17">[14]Plan1!$J$146</definedName>
    <definedName name="item17_1">[14]Plan1!$J$146</definedName>
    <definedName name="item2">[14]Plan1!#REF!</definedName>
    <definedName name="item2_1">[14]Plan1!#REF!</definedName>
    <definedName name="item2_2">[14]Plan1!#REF!</definedName>
    <definedName name="item3">[13]Plan1!$J$30</definedName>
    <definedName name="item4">[13]Plan1!$J$39</definedName>
    <definedName name="item5">[14]Plan1!#REF!</definedName>
    <definedName name="item5_1">[14]Plan1!#REF!</definedName>
    <definedName name="item5_2">[14]Plan1!#REF!</definedName>
    <definedName name="item6">[14]Plan1!#REF!</definedName>
    <definedName name="item6_1">[14]Plan1!#REF!</definedName>
    <definedName name="item6_2">[14]Plan1!#REF!</definedName>
    <definedName name="item7">[14]Plan1!$J$53</definedName>
    <definedName name="item7_1">[14]Plan1!$J$53</definedName>
    <definedName name="item8">[14]Plan1!$J$81</definedName>
    <definedName name="item8_1">[14]Plan1!$J$81</definedName>
    <definedName name="item9">[14]Plan1!#REF!</definedName>
    <definedName name="item9_1">[14]Plan1!#REF!</definedName>
    <definedName name="item9_2">[14]Plan1!#REF!</definedName>
    <definedName name="koae">#REF!</definedName>
    <definedName name="koae_1">#REF!</definedName>
    <definedName name="kpavi">#REF!</definedName>
    <definedName name="kpavi_1">#REF!</definedName>
    <definedName name="kterra">#REF!</definedName>
    <definedName name="kterra_1">#REF!</definedName>
    <definedName name="l.sociais" localSheetId="0">[7]PLANILHA!#REF!</definedName>
    <definedName name="l.sociais">[7]PLANILHA!#REF!</definedName>
    <definedName name="LEIS">#REF!</definedName>
    <definedName name="LEIS_1">#REF!</definedName>
    <definedName name="LEIS_1_1">#REF!</definedName>
    <definedName name="LEIS_2">#REF!</definedName>
    <definedName name="LEIS_2_1">#REF!</definedName>
    <definedName name="LEIS_3">#REF!</definedName>
    <definedName name="LEIS_3_1">#REF!</definedName>
    <definedName name="LEIS_74">#REF!</definedName>
    <definedName name="LEIS_74_1">#REF!</definedName>
    <definedName name="LEIS_75">#REF!</definedName>
    <definedName name="LEIS_75_1">#REF!</definedName>
    <definedName name="Lista_Contratos">[4]!Table7[[#All],[ ]]</definedName>
    <definedName name="Lista_Empresas">[4]!Table5[Empresas]</definedName>
    <definedName name="Lista_Fornecedores">[4]!Fornecedores[FORNECEDOR]</definedName>
    <definedName name="LUCRO" localSheetId="0">#REF!</definedName>
    <definedName name="LUCRO">#REF!</definedName>
    <definedName name="m" localSheetId="0">#REF!</definedName>
    <definedName name="m">#REF!</definedName>
    <definedName name="MACROS">#REF!</definedName>
    <definedName name="MACROS_1">#REF!</definedName>
    <definedName name="MACROS_1_1">#REF!</definedName>
    <definedName name="MACROS_2">#REF!</definedName>
    <definedName name="MACROS_2_1">#REF!</definedName>
    <definedName name="MACROS_3">#REF!</definedName>
    <definedName name="MACROS_3_1">#REF!</definedName>
    <definedName name="MACROS_75">#REF!</definedName>
    <definedName name="MACROS_75_1">#REF!</definedName>
    <definedName name="MAO010201_1">#REF!</definedName>
    <definedName name="MAO010201_1_1">#REF!</definedName>
    <definedName name="MAO010201_2">#REF!</definedName>
    <definedName name="MAO010201_2_1">#REF!</definedName>
    <definedName name="MAO010201_3">#REF!</definedName>
    <definedName name="MAO010201_3_1">#REF!</definedName>
    <definedName name="MAO010201_74">#REF!</definedName>
    <definedName name="MAO010201_74_1">#REF!</definedName>
    <definedName name="MAO010201_75">#REF!</definedName>
    <definedName name="MAO010201_75_1">#REF!</definedName>
    <definedName name="MAO010202_1">#REF!</definedName>
    <definedName name="MAO010202_1_1">#REF!</definedName>
    <definedName name="MAO010202_2">#REF!</definedName>
    <definedName name="MAO010202_2_1">#REF!</definedName>
    <definedName name="MAO010202_3">#REF!</definedName>
    <definedName name="MAO010202_3_1">#REF!</definedName>
    <definedName name="MAO010202_74">#REF!</definedName>
    <definedName name="MAO010202_74_1">#REF!</definedName>
    <definedName name="MAO010202_75">#REF!</definedName>
    <definedName name="MAO010202_75_1">#REF!</definedName>
    <definedName name="MAO010205_1">#REF!</definedName>
    <definedName name="MAO010205_1_1">#REF!</definedName>
    <definedName name="MAO010205_2">#REF!</definedName>
    <definedName name="MAO010205_2_1">#REF!</definedName>
    <definedName name="MAO010205_3">#REF!</definedName>
    <definedName name="MAO010205_3_1">#REF!</definedName>
    <definedName name="MAO010205_74">#REF!</definedName>
    <definedName name="MAO010205_74_1">#REF!</definedName>
    <definedName name="MAO010205_75">#REF!</definedName>
    <definedName name="MAO010205_75_1">#REF!</definedName>
    <definedName name="MAO010206_1">#REF!</definedName>
    <definedName name="MAO010206_1_1">#REF!</definedName>
    <definedName name="MAO010206_2">#REF!</definedName>
    <definedName name="MAO010206_2_1">#REF!</definedName>
    <definedName name="MAO010206_3">#REF!</definedName>
    <definedName name="MAO010206_3_1">#REF!</definedName>
    <definedName name="MAO010206_74">#REF!</definedName>
    <definedName name="MAO010206_74_1">#REF!</definedName>
    <definedName name="MAO010206_75">#REF!</definedName>
    <definedName name="MAO010206_75_1">#REF!</definedName>
    <definedName name="MAO010210_1">#REF!</definedName>
    <definedName name="MAO010210_1_1">#REF!</definedName>
    <definedName name="MAO010210_2">#REF!</definedName>
    <definedName name="MAO010210_2_1">#REF!</definedName>
    <definedName name="MAO010210_3">#REF!</definedName>
    <definedName name="MAO010210_3_1">#REF!</definedName>
    <definedName name="MAO010210_74">#REF!</definedName>
    <definedName name="MAO010210_74_1">#REF!</definedName>
    <definedName name="MAO010210_75">#REF!</definedName>
    <definedName name="MAO010210_75_1">#REF!</definedName>
    <definedName name="MAO010401_1">#REF!</definedName>
    <definedName name="MAO010401_1_1">#REF!</definedName>
    <definedName name="MAO010401_2">#REF!</definedName>
    <definedName name="MAO010401_2_1">#REF!</definedName>
    <definedName name="MAO010401_3">#REF!</definedName>
    <definedName name="MAO010401_3_1">#REF!</definedName>
    <definedName name="MAO010401_74">#REF!</definedName>
    <definedName name="MAO010401_74_1">#REF!</definedName>
    <definedName name="MAO010401_75">#REF!</definedName>
    <definedName name="MAO010401_75_1">#REF!</definedName>
    <definedName name="MAO010402_1">#REF!</definedName>
    <definedName name="MAO010402_1_1">#REF!</definedName>
    <definedName name="MAO010402_2">#REF!</definedName>
    <definedName name="MAO010402_2_1">#REF!</definedName>
    <definedName name="MAO010402_3">#REF!</definedName>
    <definedName name="MAO010402_3_1">#REF!</definedName>
    <definedName name="MAO010402_74">#REF!</definedName>
    <definedName name="MAO010402_74_1">#REF!</definedName>
    <definedName name="MAO010402_75">#REF!</definedName>
    <definedName name="MAO010402_75_1">#REF!</definedName>
    <definedName name="MAO010407_1">#REF!</definedName>
    <definedName name="MAO010407_1_1">#REF!</definedName>
    <definedName name="MAO010407_2">#REF!</definedName>
    <definedName name="MAO010407_2_1">#REF!</definedName>
    <definedName name="MAO010407_3">#REF!</definedName>
    <definedName name="MAO010407_3_1">#REF!</definedName>
    <definedName name="MAO010407_74">#REF!</definedName>
    <definedName name="MAO010407_74_1">#REF!</definedName>
    <definedName name="MAO010407_75">#REF!</definedName>
    <definedName name="MAO010407_75_1">#REF!</definedName>
    <definedName name="MAO010413_1">#REF!</definedName>
    <definedName name="MAO010413_1_1">#REF!</definedName>
    <definedName name="MAO010413_2">#REF!</definedName>
    <definedName name="MAO010413_2_1">#REF!</definedName>
    <definedName name="MAO010413_3">#REF!</definedName>
    <definedName name="MAO010413_3_1">#REF!</definedName>
    <definedName name="MAO010413_74">#REF!</definedName>
    <definedName name="MAO010413_74_1">#REF!</definedName>
    <definedName name="MAO010413_75">#REF!</definedName>
    <definedName name="MAO010413_75_1">#REF!</definedName>
    <definedName name="MAO010501_1">#REF!</definedName>
    <definedName name="MAO010501_1_1">#REF!</definedName>
    <definedName name="MAO010501_2">#REF!</definedName>
    <definedName name="MAO010501_2_1">#REF!</definedName>
    <definedName name="MAO010501_3">#REF!</definedName>
    <definedName name="MAO010501_3_1">#REF!</definedName>
    <definedName name="MAO010501_74">#REF!</definedName>
    <definedName name="MAO010501_74_1">#REF!</definedName>
    <definedName name="MAO010501_75">#REF!</definedName>
    <definedName name="MAO010501_75_1">#REF!</definedName>
    <definedName name="MAO010503_1">#REF!</definedName>
    <definedName name="MAO010503_1_1">#REF!</definedName>
    <definedName name="MAO010503_2">#REF!</definedName>
    <definedName name="MAO010503_2_1">#REF!</definedName>
    <definedName name="MAO010503_3">#REF!</definedName>
    <definedName name="MAO010503_3_1">#REF!</definedName>
    <definedName name="MAO010503_74">#REF!</definedName>
    <definedName name="MAO010503_74_1">#REF!</definedName>
    <definedName name="MAO010503_75">#REF!</definedName>
    <definedName name="MAO010503_75_1">#REF!</definedName>
    <definedName name="MAO010505_1">#REF!</definedName>
    <definedName name="MAO010505_1_1">#REF!</definedName>
    <definedName name="MAO010505_2">#REF!</definedName>
    <definedName name="MAO010505_2_1">#REF!</definedName>
    <definedName name="MAO010505_3">#REF!</definedName>
    <definedName name="MAO010505_3_1">#REF!</definedName>
    <definedName name="MAO010505_74">#REF!</definedName>
    <definedName name="MAO010505_74_1">#REF!</definedName>
    <definedName name="MAO010505_75">#REF!</definedName>
    <definedName name="MAO010505_75_1">#REF!</definedName>
    <definedName name="MAO010509_1">#REF!</definedName>
    <definedName name="MAO010509_1_1">#REF!</definedName>
    <definedName name="MAO010509_2">#REF!</definedName>
    <definedName name="MAO010509_2_1">#REF!</definedName>
    <definedName name="MAO010509_3">#REF!</definedName>
    <definedName name="MAO010509_3_1">#REF!</definedName>
    <definedName name="MAO010509_74">#REF!</definedName>
    <definedName name="MAO010509_74_1">#REF!</definedName>
    <definedName name="MAO010509_75">#REF!</definedName>
    <definedName name="MAO010509_75_1">#REF!</definedName>
    <definedName name="MAO010512_1">#REF!</definedName>
    <definedName name="MAO010512_1_1">#REF!</definedName>
    <definedName name="MAO010512_2">#REF!</definedName>
    <definedName name="MAO010512_2_1">#REF!</definedName>
    <definedName name="MAO010512_3">#REF!</definedName>
    <definedName name="MAO010512_3_1">#REF!</definedName>
    <definedName name="MAO010512_74">#REF!</definedName>
    <definedName name="MAO010512_74_1">#REF!</definedName>
    <definedName name="MAO010512_75">#REF!</definedName>
    <definedName name="MAO010512_75_1">#REF!</definedName>
    <definedName name="MAO010518_1">#REF!</definedName>
    <definedName name="MAO010518_1_1">#REF!</definedName>
    <definedName name="MAO010518_2">#REF!</definedName>
    <definedName name="MAO010518_2_1">#REF!</definedName>
    <definedName name="MAO010518_3">#REF!</definedName>
    <definedName name="MAO010518_3_1">#REF!</definedName>
    <definedName name="MAO010518_74">#REF!</definedName>
    <definedName name="MAO010518_74_1">#REF!</definedName>
    <definedName name="MAO010518_75">#REF!</definedName>
    <definedName name="MAO010518_75_1">#REF!</definedName>
    <definedName name="MAO010519_1">#REF!</definedName>
    <definedName name="MAO010519_1_1">#REF!</definedName>
    <definedName name="MAO010519_2">#REF!</definedName>
    <definedName name="MAO010519_2_1">#REF!</definedName>
    <definedName name="MAO010519_3">#REF!</definedName>
    <definedName name="MAO010519_3_1">#REF!</definedName>
    <definedName name="MAO010519_74">#REF!</definedName>
    <definedName name="MAO010519_74_1">#REF!</definedName>
    <definedName name="MAO010519_75">#REF!</definedName>
    <definedName name="MAO010519_75_1">#REF!</definedName>
    <definedName name="MAO010521_1">#REF!</definedName>
    <definedName name="MAO010521_1_1">#REF!</definedName>
    <definedName name="MAO010521_2">#REF!</definedName>
    <definedName name="MAO010521_2_1">#REF!</definedName>
    <definedName name="MAO010521_3">#REF!</definedName>
    <definedName name="MAO010521_3_1">#REF!</definedName>
    <definedName name="MAO010521_74">#REF!</definedName>
    <definedName name="MAO010521_74_1">#REF!</definedName>
    <definedName name="MAO010521_75">#REF!</definedName>
    <definedName name="MAO010521_75_1">#REF!</definedName>
    <definedName name="MAO010523_1">#REF!</definedName>
    <definedName name="MAO010523_1_1">#REF!</definedName>
    <definedName name="MAO010523_2">#REF!</definedName>
    <definedName name="MAO010523_2_1">#REF!</definedName>
    <definedName name="MAO010523_3">#REF!</definedName>
    <definedName name="MAO010523_3_1">#REF!</definedName>
    <definedName name="MAO010523_74">#REF!</definedName>
    <definedName name="MAO010523_74_1">#REF!</definedName>
    <definedName name="MAO010523_75">#REF!</definedName>
    <definedName name="MAO010523_75_1">#REF!</definedName>
    <definedName name="MAO010532_1">#REF!</definedName>
    <definedName name="MAO010532_1_1">#REF!</definedName>
    <definedName name="MAO010532_2">#REF!</definedName>
    <definedName name="MAO010532_2_1">#REF!</definedName>
    <definedName name="MAO010532_3">#REF!</definedName>
    <definedName name="MAO010532_3_1">#REF!</definedName>
    <definedName name="MAO010532_74">#REF!</definedName>
    <definedName name="MAO010532_74_1">#REF!</definedName>
    <definedName name="MAO010532_75">#REF!</definedName>
    <definedName name="MAO010532_75_1">#REF!</definedName>
    <definedName name="MAO010533_1">#REF!</definedName>
    <definedName name="MAO010533_1_1">#REF!</definedName>
    <definedName name="MAO010533_2">#REF!</definedName>
    <definedName name="MAO010533_2_1">#REF!</definedName>
    <definedName name="MAO010533_3">#REF!</definedName>
    <definedName name="MAO010533_3_1">#REF!</definedName>
    <definedName name="MAO010533_74">#REF!</definedName>
    <definedName name="MAO010533_74_1">#REF!</definedName>
    <definedName name="MAO010533_75">#REF!</definedName>
    <definedName name="MAO010533_75_1">#REF!</definedName>
    <definedName name="MAO010536_1">#REF!</definedName>
    <definedName name="MAO010536_1_1">#REF!</definedName>
    <definedName name="MAO010536_2">#REF!</definedName>
    <definedName name="MAO010536_2_1">#REF!</definedName>
    <definedName name="MAO010536_3">#REF!</definedName>
    <definedName name="MAO010536_3_1">#REF!</definedName>
    <definedName name="MAO010536_74">#REF!</definedName>
    <definedName name="MAO010536_74_1">#REF!</definedName>
    <definedName name="MAO010536_75">#REF!</definedName>
    <definedName name="MAO010536_75_1">#REF!</definedName>
    <definedName name="MAO010701_1">#REF!</definedName>
    <definedName name="MAO010701_1_1">#REF!</definedName>
    <definedName name="MAO010701_2">#REF!</definedName>
    <definedName name="MAO010701_2_1">#REF!</definedName>
    <definedName name="MAO010701_3">#REF!</definedName>
    <definedName name="MAO010701_3_1">#REF!</definedName>
    <definedName name="MAO010701_74">#REF!</definedName>
    <definedName name="MAO010701_74_1">#REF!</definedName>
    <definedName name="MAO010701_75">#REF!</definedName>
    <definedName name="MAO010701_75_1">#REF!</definedName>
    <definedName name="MAO010703_1">#REF!</definedName>
    <definedName name="MAO010703_1_1">#REF!</definedName>
    <definedName name="MAO010703_2">#REF!</definedName>
    <definedName name="MAO010703_2_1">#REF!</definedName>
    <definedName name="MAO010703_3">#REF!</definedName>
    <definedName name="MAO010703_3_1">#REF!</definedName>
    <definedName name="MAO010703_74">#REF!</definedName>
    <definedName name="MAO010703_74_1">#REF!</definedName>
    <definedName name="MAO010703_75">#REF!</definedName>
    <definedName name="MAO010703_75_1">#REF!</definedName>
    <definedName name="MAO010705_1">#REF!</definedName>
    <definedName name="MAO010705_1_1">#REF!</definedName>
    <definedName name="MAO010705_2">#REF!</definedName>
    <definedName name="MAO010705_2_1">#REF!</definedName>
    <definedName name="MAO010705_3">#REF!</definedName>
    <definedName name="MAO010705_3_1">#REF!</definedName>
    <definedName name="MAO010705_74">#REF!</definedName>
    <definedName name="MAO010705_74_1">#REF!</definedName>
    <definedName name="MAO010705_75">#REF!</definedName>
    <definedName name="MAO010705_75_1">#REF!</definedName>
    <definedName name="MAO010708_1">#REF!</definedName>
    <definedName name="MAO010708_1_1">#REF!</definedName>
    <definedName name="MAO010708_2">#REF!</definedName>
    <definedName name="MAO010708_2_1">#REF!</definedName>
    <definedName name="MAO010708_3">#REF!</definedName>
    <definedName name="MAO010708_3_1">#REF!</definedName>
    <definedName name="MAO010708_74">#REF!</definedName>
    <definedName name="MAO010708_74_1">#REF!</definedName>
    <definedName name="MAO010708_75">#REF!</definedName>
    <definedName name="MAO010708_75_1">#REF!</definedName>
    <definedName name="MAO010710_1">#REF!</definedName>
    <definedName name="MAO010710_1_1">#REF!</definedName>
    <definedName name="MAO010710_2">#REF!</definedName>
    <definedName name="MAO010710_2_1">#REF!</definedName>
    <definedName name="MAO010710_3">#REF!</definedName>
    <definedName name="MAO010710_3_1">#REF!</definedName>
    <definedName name="MAO010710_74">#REF!</definedName>
    <definedName name="MAO010710_74_1">#REF!</definedName>
    <definedName name="MAO010710_75">#REF!</definedName>
    <definedName name="MAO010710_75_1">#REF!</definedName>
    <definedName name="MAO010712_1">#REF!</definedName>
    <definedName name="MAO010712_1_1">#REF!</definedName>
    <definedName name="MAO010712_2">#REF!</definedName>
    <definedName name="MAO010712_2_1">#REF!</definedName>
    <definedName name="MAO010712_3">#REF!</definedName>
    <definedName name="MAO010712_3_1">#REF!</definedName>
    <definedName name="MAO010712_74">#REF!</definedName>
    <definedName name="MAO010712_74_1">#REF!</definedName>
    <definedName name="MAO010712_75">#REF!</definedName>
    <definedName name="MAO010712_75_1">#REF!</definedName>
    <definedName name="MAO010717_1">#REF!</definedName>
    <definedName name="MAO010717_1_1">#REF!</definedName>
    <definedName name="MAO010717_2">#REF!</definedName>
    <definedName name="MAO010717_2_1">#REF!</definedName>
    <definedName name="MAO010717_3">#REF!</definedName>
    <definedName name="MAO010717_3_1">#REF!</definedName>
    <definedName name="MAO010717_74">#REF!</definedName>
    <definedName name="MAO010717_74_1">#REF!</definedName>
    <definedName name="MAO010717_75">#REF!</definedName>
    <definedName name="MAO010717_75_1">#REF!</definedName>
    <definedName name="MAO020201_1">#REF!</definedName>
    <definedName name="MAO020201_1_1">#REF!</definedName>
    <definedName name="MAO020201_2">#REF!</definedName>
    <definedName name="MAO020201_2_1">#REF!</definedName>
    <definedName name="MAO020201_3">#REF!</definedName>
    <definedName name="MAO020201_3_1">#REF!</definedName>
    <definedName name="MAO020201_74">#REF!</definedName>
    <definedName name="MAO020201_74_1">#REF!</definedName>
    <definedName name="MAO020201_75">#REF!</definedName>
    <definedName name="MAO020201_75_1">#REF!</definedName>
    <definedName name="MAO020205_1">#REF!</definedName>
    <definedName name="MAO020205_1_1">#REF!</definedName>
    <definedName name="MAO020205_2">#REF!</definedName>
    <definedName name="MAO020205_2_1">#REF!</definedName>
    <definedName name="MAO020205_3">#REF!</definedName>
    <definedName name="MAO020205_3_1">#REF!</definedName>
    <definedName name="MAO020205_74">#REF!</definedName>
    <definedName name="MAO020205_74_1">#REF!</definedName>
    <definedName name="MAO020205_75">#REF!</definedName>
    <definedName name="MAO020205_75_1">#REF!</definedName>
    <definedName name="MAO020211_1">#REF!</definedName>
    <definedName name="MAO020211_1_1">#REF!</definedName>
    <definedName name="MAO020211_2">#REF!</definedName>
    <definedName name="MAO020211_2_1">#REF!</definedName>
    <definedName name="MAO020211_3">#REF!</definedName>
    <definedName name="MAO020211_3_1">#REF!</definedName>
    <definedName name="MAO020211_74">#REF!</definedName>
    <definedName name="MAO020211_74_1">#REF!</definedName>
    <definedName name="MAO020211_75">#REF!</definedName>
    <definedName name="MAO020211_75_1">#REF!</definedName>
    <definedName name="MAO020217_1">#REF!</definedName>
    <definedName name="MAO020217_1_1">#REF!</definedName>
    <definedName name="MAO020217_2">#REF!</definedName>
    <definedName name="MAO020217_2_1">#REF!</definedName>
    <definedName name="MAO020217_3">#REF!</definedName>
    <definedName name="MAO020217_3_1">#REF!</definedName>
    <definedName name="MAO020217_74">#REF!</definedName>
    <definedName name="MAO020217_74_1">#REF!</definedName>
    <definedName name="MAO020217_75">#REF!</definedName>
    <definedName name="MAO020217_75_1">#REF!</definedName>
    <definedName name="MAO030102_1">#REF!</definedName>
    <definedName name="MAO030102_1_1">#REF!</definedName>
    <definedName name="MAO030102_2">#REF!</definedName>
    <definedName name="MAO030102_2_1">#REF!</definedName>
    <definedName name="MAO030102_3">#REF!</definedName>
    <definedName name="MAO030102_3_1">#REF!</definedName>
    <definedName name="MAO030102_74">#REF!</definedName>
    <definedName name="MAO030102_74_1">#REF!</definedName>
    <definedName name="MAO030102_75">#REF!</definedName>
    <definedName name="MAO030102_75_1">#REF!</definedName>
    <definedName name="MAO030201_1">#REF!</definedName>
    <definedName name="MAO030201_1_1">#REF!</definedName>
    <definedName name="MAO030201_2">#REF!</definedName>
    <definedName name="MAO030201_2_1">#REF!</definedName>
    <definedName name="MAO030201_3">#REF!</definedName>
    <definedName name="MAO030201_3_1">#REF!</definedName>
    <definedName name="MAO030201_74">#REF!</definedName>
    <definedName name="MAO030201_74_1">#REF!</definedName>
    <definedName name="MAO030201_75">#REF!</definedName>
    <definedName name="MAO030201_75_1">#REF!</definedName>
    <definedName name="MAO030303_1">#REF!</definedName>
    <definedName name="MAO030303_1_1">#REF!</definedName>
    <definedName name="MAO030303_2">#REF!</definedName>
    <definedName name="MAO030303_2_1">#REF!</definedName>
    <definedName name="MAO030303_3">#REF!</definedName>
    <definedName name="MAO030303_3_1">#REF!</definedName>
    <definedName name="MAO030303_74">#REF!</definedName>
    <definedName name="MAO030303_74_1">#REF!</definedName>
    <definedName name="MAO030303_75">#REF!</definedName>
    <definedName name="MAO030303_75_1">#REF!</definedName>
    <definedName name="MAO030317_1">#REF!</definedName>
    <definedName name="MAO030317_1_1">#REF!</definedName>
    <definedName name="MAO030317_2">#REF!</definedName>
    <definedName name="MAO030317_2_1">#REF!</definedName>
    <definedName name="MAO030317_3">#REF!</definedName>
    <definedName name="MAO030317_3_1">#REF!</definedName>
    <definedName name="MAO030317_74">#REF!</definedName>
    <definedName name="MAO030317_74_1">#REF!</definedName>
    <definedName name="MAO030317_75">#REF!</definedName>
    <definedName name="MAO030317_75_1">#REF!</definedName>
    <definedName name="MAO040101_1">#REF!</definedName>
    <definedName name="MAO040101_1_1">#REF!</definedName>
    <definedName name="MAO040101_2">#REF!</definedName>
    <definedName name="MAO040101_2_1">#REF!</definedName>
    <definedName name="MAO040101_3">#REF!</definedName>
    <definedName name="MAO040101_3_1">#REF!</definedName>
    <definedName name="MAO040101_74">#REF!</definedName>
    <definedName name="MAO040101_74_1">#REF!</definedName>
    <definedName name="MAO040101_75">#REF!</definedName>
    <definedName name="MAO040101_75_1">#REF!</definedName>
    <definedName name="MAO040202_1">#REF!</definedName>
    <definedName name="MAO040202_1_1">#REF!</definedName>
    <definedName name="MAO040202_2">#REF!</definedName>
    <definedName name="MAO040202_2_1">#REF!</definedName>
    <definedName name="MAO040202_3">#REF!</definedName>
    <definedName name="MAO040202_3_1">#REF!</definedName>
    <definedName name="MAO040202_74">#REF!</definedName>
    <definedName name="MAO040202_74_1">#REF!</definedName>
    <definedName name="MAO040202_75">#REF!</definedName>
    <definedName name="MAO040202_75_1">#REF!</definedName>
    <definedName name="MAO050103_1">#REF!</definedName>
    <definedName name="MAO050103_1_1">#REF!</definedName>
    <definedName name="MAO050103_2">#REF!</definedName>
    <definedName name="MAO050103_2_1">#REF!</definedName>
    <definedName name="MAO050103_3">#REF!</definedName>
    <definedName name="MAO050103_3_1">#REF!</definedName>
    <definedName name="MAO050103_74">#REF!</definedName>
    <definedName name="MAO050103_74_1">#REF!</definedName>
    <definedName name="MAO050103_75">#REF!</definedName>
    <definedName name="MAO050103_75_1">#REF!</definedName>
    <definedName name="MAO050207_1">#REF!</definedName>
    <definedName name="MAO050207_1_1">#REF!</definedName>
    <definedName name="MAO050207_2">#REF!</definedName>
    <definedName name="MAO050207_2_1">#REF!</definedName>
    <definedName name="MAO050207_3">#REF!</definedName>
    <definedName name="MAO050207_3_1">#REF!</definedName>
    <definedName name="MAO050207_74">#REF!</definedName>
    <definedName name="MAO050207_74_1">#REF!</definedName>
    <definedName name="MAO050207_75">#REF!</definedName>
    <definedName name="MAO050207_75_1">#REF!</definedName>
    <definedName name="MAO060101_1">#REF!</definedName>
    <definedName name="MAO060101_1_1">#REF!</definedName>
    <definedName name="MAO060101_2">#REF!</definedName>
    <definedName name="MAO060101_2_1">#REF!</definedName>
    <definedName name="MAO060101_3">#REF!</definedName>
    <definedName name="MAO060101_3_1">#REF!</definedName>
    <definedName name="MAO060101_74">#REF!</definedName>
    <definedName name="MAO060101_74_1">#REF!</definedName>
    <definedName name="MAO060101_75">#REF!</definedName>
    <definedName name="MAO060101_75_1">#REF!</definedName>
    <definedName name="MAO080310_1">#REF!</definedName>
    <definedName name="MAO080310_1_1">#REF!</definedName>
    <definedName name="MAO080310_2">#REF!</definedName>
    <definedName name="MAO080310_2_1">#REF!</definedName>
    <definedName name="MAO080310_3">#REF!</definedName>
    <definedName name="MAO080310_3_1">#REF!</definedName>
    <definedName name="MAO080310_74">#REF!</definedName>
    <definedName name="MAO080310_74_1">#REF!</definedName>
    <definedName name="MAO080310_75">#REF!</definedName>
    <definedName name="MAO080310_75_1">#REF!</definedName>
    <definedName name="MAO090101_1">#REF!</definedName>
    <definedName name="MAO090101_1_1">#REF!</definedName>
    <definedName name="MAO090101_2">#REF!</definedName>
    <definedName name="MAO090101_2_1">#REF!</definedName>
    <definedName name="MAO090101_3">#REF!</definedName>
    <definedName name="MAO090101_3_1">#REF!</definedName>
    <definedName name="MAO090101_74">#REF!</definedName>
    <definedName name="MAO090101_74_1">#REF!</definedName>
    <definedName name="MAO090101_75">#REF!</definedName>
    <definedName name="MAO090101_75_1">#REF!</definedName>
    <definedName name="MAO110101_1">#REF!</definedName>
    <definedName name="MAO110101_1_1">#REF!</definedName>
    <definedName name="MAO110101_2">#REF!</definedName>
    <definedName name="MAO110101_2_1">#REF!</definedName>
    <definedName name="MAO110101_3">#REF!</definedName>
    <definedName name="MAO110101_3_1">#REF!</definedName>
    <definedName name="MAO110101_74">#REF!</definedName>
    <definedName name="MAO110101_74_1">#REF!</definedName>
    <definedName name="MAO110101_75">#REF!</definedName>
    <definedName name="MAO110101_75_1">#REF!</definedName>
    <definedName name="MAO110104_1">#REF!</definedName>
    <definedName name="MAO110104_1_1">#REF!</definedName>
    <definedName name="MAO110104_2">#REF!</definedName>
    <definedName name="MAO110104_2_1">#REF!</definedName>
    <definedName name="MAO110104_3">#REF!</definedName>
    <definedName name="MAO110104_3_1">#REF!</definedName>
    <definedName name="MAO110104_74">#REF!</definedName>
    <definedName name="MAO110104_74_1">#REF!</definedName>
    <definedName name="MAO110104_75">#REF!</definedName>
    <definedName name="MAO110104_75_1">#REF!</definedName>
    <definedName name="MAO110107_1">#REF!</definedName>
    <definedName name="MAO110107_1_1">#REF!</definedName>
    <definedName name="MAO110107_2">#REF!</definedName>
    <definedName name="MAO110107_2_1">#REF!</definedName>
    <definedName name="MAO110107_3">#REF!</definedName>
    <definedName name="MAO110107_3_1">#REF!</definedName>
    <definedName name="MAO110107_74">#REF!</definedName>
    <definedName name="MAO110107_74_1">#REF!</definedName>
    <definedName name="MAO110107_75">#REF!</definedName>
    <definedName name="MAO110107_75_1">#REF!</definedName>
    <definedName name="MAO120101_1">#REF!</definedName>
    <definedName name="MAO120101_1_1">#REF!</definedName>
    <definedName name="MAO120101_2">#REF!</definedName>
    <definedName name="MAO120101_2_1">#REF!</definedName>
    <definedName name="MAO120101_3">#REF!</definedName>
    <definedName name="MAO120101_3_1">#REF!</definedName>
    <definedName name="MAO120101_74">#REF!</definedName>
    <definedName name="MAO120101_74_1">#REF!</definedName>
    <definedName name="MAO120101_75">#REF!</definedName>
    <definedName name="MAO120101_75_1">#REF!</definedName>
    <definedName name="MAO120105_1">#REF!</definedName>
    <definedName name="MAO120105_1_1">#REF!</definedName>
    <definedName name="MAO120105_2">#REF!</definedName>
    <definedName name="MAO120105_2_1">#REF!</definedName>
    <definedName name="MAO120105_3">#REF!</definedName>
    <definedName name="MAO120105_3_1">#REF!</definedName>
    <definedName name="MAO120105_74">#REF!</definedName>
    <definedName name="MAO120105_74_1">#REF!</definedName>
    <definedName name="MAO120105_75">#REF!</definedName>
    <definedName name="MAO120105_75_1">#REF!</definedName>
    <definedName name="MAO120106_1">#REF!</definedName>
    <definedName name="MAO120106_1_1">#REF!</definedName>
    <definedName name="MAO120106_2">#REF!</definedName>
    <definedName name="MAO120106_2_1">#REF!</definedName>
    <definedName name="MAO120106_3">#REF!</definedName>
    <definedName name="MAO120106_3_1">#REF!</definedName>
    <definedName name="MAO120106_74">#REF!</definedName>
    <definedName name="MAO120106_74_1">#REF!</definedName>
    <definedName name="MAO120106_75">#REF!</definedName>
    <definedName name="MAO120106_75_1">#REF!</definedName>
    <definedName name="MAO120107_1">#REF!</definedName>
    <definedName name="MAO120107_1_1">#REF!</definedName>
    <definedName name="MAO120107_2">#REF!</definedName>
    <definedName name="MAO120107_2_1">#REF!</definedName>
    <definedName name="MAO120107_3">#REF!</definedName>
    <definedName name="MAO120107_3_1">#REF!</definedName>
    <definedName name="MAO120107_74">#REF!</definedName>
    <definedName name="MAO120107_74_1">#REF!</definedName>
    <definedName name="MAO120107_75">#REF!</definedName>
    <definedName name="MAO120107_75_1">#REF!</definedName>
    <definedName name="MAO120110_1">#REF!</definedName>
    <definedName name="MAO120110_1_1">#REF!</definedName>
    <definedName name="MAO120110_2">#REF!</definedName>
    <definedName name="MAO120110_2_1">#REF!</definedName>
    <definedName name="MAO120110_3">#REF!</definedName>
    <definedName name="MAO120110_3_1">#REF!</definedName>
    <definedName name="MAO120110_74">#REF!</definedName>
    <definedName name="MAO120110_74_1">#REF!</definedName>
    <definedName name="MAO120110_75">#REF!</definedName>
    <definedName name="MAO120110_75_1">#REF!</definedName>
    <definedName name="MAO120150_1">#REF!</definedName>
    <definedName name="MAO120150_1_1">#REF!</definedName>
    <definedName name="MAO120150_2">#REF!</definedName>
    <definedName name="MAO120150_2_1">#REF!</definedName>
    <definedName name="MAO120150_3">#REF!</definedName>
    <definedName name="MAO120150_3_1">#REF!</definedName>
    <definedName name="MAO120150_74">#REF!</definedName>
    <definedName name="MAO120150_74_1">#REF!</definedName>
    <definedName name="MAO120150_75">#REF!</definedName>
    <definedName name="MAO120150_75_1">#REF!</definedName>
    <definedName name="MAO130101_1">#REF!</definedName>
    <definedName name="MAO130101_1_1">#REF!</definedName>
    <definedName name="MAO130101_2">#REF!</definedName>
    <definedName name="MAO130101_2_1">#REF!</definedName>
    <definedName name="MAO130101_3">#REF!</definedName>
    <definedName name="MAO130101_3_1">#REF!</definedName>
    <definedName name="MAO130101_74">#REF!</definedName>
    <definedName name="MAO130101_74_1">#REF!</definedName>
    <definedName name="MAO130101_75">#REF!</definedName>
    <definedName name="MAO130101_75_1">#REF!</definedName>
    <definedName name="MAO130103_1">#REF!</definedName>
    <definedName name="MAO130103_1_1">#REF!</definedName>
    <definedName name="MAO130103_2">#REF!</definedName>
    <definedName name="MAO130103_2_1">#REF!</definedName>
    <definedName name="MAO130103_3">#REF!</definedName>
    <definedName name="MAO130103_3_1">#REF!</definedName>
    <definedName name="MAO130103_74">#REF!</definedName>
    <definedName name="MAO130103_74_1">#REF!</definedName>
    <definedName name="MAO130103_75">#REF!</definedName>
    <definedName name="MAO130103_75_1">#REF!</definedName>
    <definedName name="MAO130304_1">#REF!</definedName>
    <definedName name="MAO130304_1_1">#REF!</definedName>
    <definedName name="MAO130304_2">#REF!</definedName>
    <definedName name="MAO130304_2_1">#REF!</definedName>
    <definedName name="MAO130304_3">#REF!</definedName>
    <definedName name="MAO130304_3_1">#REF!</definedName>
    <definedName name="MAO130304_74">#REF!</definedName>
    <definedName name="MAO130304_74_1">#REF!</definedName>
    <definedName name="MAO130304_75">#REF!</definedName>
    <definedName name="MAO130304_75_1">#REF!</definedName>
    <definedName name="MAO130401_1">#REF!</definedName>
    <definedName name="MAO130401_1_1">#REF!</definedName>
    <definedName name="MAO130401_2">#REF!</definedName>
    <definedName name="MAO130401_2_1">#REF!</definedName>
    <definedName name="MAO130401_3">#REF!</definedName>
    <definedName name="MAO130401_3_1">#REF!</definedName>
    <definedName name="MAO130401_74">#REF!</definedName>
    <definedName name="MAO130401_74_1">#REF!</definedName>
    <definedName name="MAO130401_75">#REF!</definedName>
    <definedName name="MAO130401_75_1">#REF!</definedName>
    <definedName name="MAO140102_1">#REF!</definedName>
    <definedName name="MAO140102_1_1">#REF!</definedName>
    <definedName name="MAO140102_2">#REF!</definedName>
    <definedName name="MAO140102_2_1">#REF!</definedName>
    <definedName name="MAO140102_3">#REF!</definedName>
    <definedName name="MAO140102_3_1">#REF!</definedName>
    <definedName name="MAO140102_74">#REF!</definedName>
    <definedName name="MAO140102_74_1">#REF!</definedName>
    <definedName name="MAO140102_75">#REF!</definedName>
    <definedName name="MAO140102_75_1">#REF!</definedName>
    <definedName name="MAO140109_1">#REF!</definedName>
    <definedName name="MAO140109_1_1">#REF!</definedName>
    <definedName name="MAO140109_2">#REF!</definedName>
    <definedName name="MAO140109_2_1">#REF!</definedName>
    <definedName name="MAO140109_3">#REF!</definedName>
    <definedName name="MAO140109_3_1">#REF!</definedName>
    <definedName name="MAO140109_74">#REF!</definedName>
    <definedName name="MAO140109_74_1">#REF!</definedName>
    <definedName name="MAO140109_75">#REF!</definedName>
    <definedName name="MAO140109_75_1">#REF!</definedName>
    <definedName name="MAO140113_1">#REF!</definedName>
    <definedName name="MAO140113_1_1">#REF!</definedName>
    <definedName name="MAO140113_2">#REF!</definedName>
    <definedName name="MAO140113_2_1">#REF!</definedName>
    <definedName name="MAO140113_3">#REF!</definedName>
    <definedName name="MAO140113_3_1">#REF!</definedName>
    <definedName name="MAO140113_74">#REF!</definedName>
    <definedName name="MAO140113_74_1">#REF!</definedName>
    <definedName name="MAO140113_75">#REF!</definedName>
    <definedName name="MAO140113_75_1">#REF!</definedName>
    <definedName name="MAO140122_1">#REF!</definedName>
    <definedName name="MAO140122_1_1">#REF!</definedName>
    <definedName name="MAO140122_2">#REF!</definedName>
    <definedName name="MAO140122_2_1">#REF!</definedName>
    <definedName name="MAO140122_3">#REF!</definedName>
    <definedName name="MAO140122_3_1">#REF!</definedName>
    <definedName name="MAO140122_74">#REF!</definedName>
    <definedName name="MAO140122_74_1">#REF!</definedName>
    <definedName name="MAO140122_75">#REF!</definedName>
    <definedName name="MAO140122_75_1">#REF!</definedName>
    <definedName name="MAO140126_1">#REF!</definedName>
    <definedName name="MAO140126_1_1">#REF!</definedName>
    <definedName name="MAO140126_2">#REF!</definedName>
    <definedName name="MAO140126_2_1">#REF!</definedName>
    <definedName name="MAO140126_3">#REF!</definedName>
    <definedName name="MAO140126_3_1">#REF!</definedName>
    <definedName name="MAO140126_74">#REF!</definedName>
    <definedName name="MAO140126_74_1">#REF!</definedName>
    <definedName name="MAO140126_75">#REF!</definedName>
    <definedName name="MAO140126_75_1">#REF!</definedName>
    <definedName name="MAO140129_1">#REF!</definedName>
    <definedName name="MAO140129_1_1">#REF!</definedName>
    <definedName name="MAO140129_2">#REF!</definedName>
    <definedName name="MAO140129_2_1">#REF!</definedName>
    <definedName name="MAO140129_3">#REF!</definedName>
    <definedName name="MAO140129_3_1">#REF!</definedName>
    <definedName name="MAO140129_74">#REF!</definedName>
    <definedName name="MAO140129_74_1">#REF!</definedName>
    <definedName name="MAO140129_75">#REF!</definedName>
    <definedName name="MAO140129_75_1">#REF!</definedName>
    <definedName name="MAO140135_1">#REF!</definedName>
    <definedName name="MAO140135_1_1">#REF!</definedName>
    <definedName name="MAO140135_2">#REF!</definedName>
    <definedName name="MAO140135_2_1">#REF!</definedName>
    <definedName name="MAO140135_3">#REF!</definedName>
    <definedName name="MAO140135_3_1">#REF!</definedName>
    <definedName name="MAO140135_74">#REF!</definedName>
    <definedName name="MAO140135_74_1">#REF!</definedName>
    <definedName name="MAO140135_75">#REF!</definedName>
    <definedName name="MAO140135_75_1">#REF!</definedName>
    <definedName name="MAO140143_1">#REF!</definedName>
    <definedName name="MAO140143_1_1">#REF!</definedName>
    <definedName name="MAO140143_2">#REF!</definedName>
    <definedName name="MAO140143_2_1">#REF!</definedName>
    <definedName name="MAO140143_3">#REF!</definedName>
    <definedName name="MAO140143_3_1">#REF!</definedName>
    <definedName name="MAO140143_74">#REF!</definedName>
    <definedName name="MAO140143_74_1">#REF!</definedName>
    <definedName name="MAO140143_75">#REF!</definedName>
    <definedName name="MAO140143_75_1">#REF!</definedName>
    <definedName name="MAO140145_1">#REF!</definedName>
    <definedName name="MAO140145_1_1">#REF!</definedName>
    <definedName name="MAO140145_2">#REF!</definedName>
    <definedName name="MAO140145_2_1">#REF!</definedName>
    <definedName name="MAO140145_3">#REF!</definedName>
    <definedName name="MAO140145_3_1">#REF!</definedName>
    <definedName name="MAO140145_74">#REF!</definedName>
    <definedName name="MAO140145_74_1">#REF!</definedName>
    <definedName name="MAO140145_75">#REF!</definedName>
    <definedName name="MAO140145_75_1">#REF!</definedName>
    <definedName name="MAT">#REF!</definedName>
    <definedName name="MAT_1">#REF!</definedName>
    <definedName name="MAT010301_1">#REF!</definedName>
    <definedName name="MAT010301_1_1">#REF!</definedName>
    <definedName name="MAT010301_2">#REF!</definedName>
    <definedName name="MAT010301_2_1">#REF!</definedName>
    <definedName name="MAT010301_3">#REF!</definedName>
    <definedName name="MAT010301_3_1">#REF!</definedName>
    <definedName name="MAT010301_74">#REF!</definedName>
    <definedName name="MAT010301_74_1">#REF!</definedName>
    <definedName name="MAT010301_75">#REF!</definedName>
    <definedName name="MAT010301_75_1">#REF!</definedName>
    <definedName name="MAT010401_1">#REF!</definedName>
    <definedName name="MAT010401_1_1">#REF!</definedName>
    <definedName name="MAT010401_2">#REF!</definedName>
    <definedName name="MAT010401_2_1">#REF!</definedName>
    <definedName name="MAT010401_3">#REF!</definedName>
    <definedName name="MAT010401_3_1">#REF!</definedName>
    <definedName name="MAT010401_74">#REF!</definedName>
    <definedName name="MAT010401_74_1">#REF!</definedName>
    <definedName name="MAT010401_75">#REF!</definedName>
    <definedName name="MAT010401_75_1">#REF!</definedName>
    <definedName name="MAT010402_1">#REF!</definedName>
    <definedName name="MAT010402_1_1">#REF!</definedName>
    <definedName name="MAT010402_2">#REF!</definedName>
    <definedName name="MAT010402_2_1">#REF!</definedName>
    <definedName name="MAT010402_3">#REF!</definedName>
    <definedName name="MAT010402_3_1">#REF!</definedName>
    <definedName name="MAT010402_74">#REF!</definedName>
    <definedName name="MAT010402_74_1">#REF!</definedName>
    <definedName name="MAT010402_75">#REF!</definedName>
    <definedName name="MAT010402_75_1">#REF!</definedName>
    <definedName name="MAT010407_1">#REF!</definedName>
    <definedName name="MAT010407_1_1">#REF!</definedName>
    <definedName name="MAT010407_2">#REF!</definedName>
    <definedName name="MAT010407_2_1">#REF!</definedName>
    <definedName name="MAT010407_3">#REF!</definedName>
    <definedName name="MAT010407_3_1">#REF!</definedName>
    <definedName name="MAT010407_74">#REF!</definedName>
    <definedName name="MAT010407_74_1">#REF!</definedName>
    <definedName name="MAT010407_75">#REF!</definedName>
    <definedName name="MAT010407_75_1">#REF!</definedName>
    <definedName name="MAT010413_1">#REF!</definedName>
    <definedName name="MAT010413_1_1">#REF!</definedName>
    <definedName name="MAT010413_2">#REF!</definedName>
    <definedName name="MAT010413_2_1">#REF!</definedName>
    <definedName name="MAT010413_3">#REF!</definedName>
    <definedName name="MAT010413_3_1">#REF!</definedName>
    <definedName name="MAT010413_74">#REF!</definedName>
    <definedName name="MAT010413_74_1">#REF!</definedName>
    <definedName name="MAT010413_75">#REF!</definedName>
    <definedName name="MAT010413_75_1">#REF!</definedName>
    <definedName name="MAT010536_1">#REF!</definedName>
    <definedName name="MAT010536_1_1">#REF!</definedName>
    <definedName name="MAT010536_2">#REF!</definedName>
    <definedName name="MAT010536_2_1">#REF!</definedName>
    <definedName name="MAT010536_3">#REF!</definedName>
    <definedName name="MAT010536_3_1">#REF!</definedName>
    <definedName name="MAT010536_74">#REF!</definedName>
    <definedName name="MAT010536_74_1">#REF!</definedName>
    <definedName name="MAT010536_75">#REF!</definedName>
    <definedName name="MAT010536_75_1">#REF!</definedName>
    <definedName name="MAT010703_1">#REF!</definedName>
    <definedName name="MAT010703_1_1">#REF!</definedName>
    <definedName name="MAT010703_2">#REF!</definedName>
    <definedName name="MAT010703_2_1">#REF!</definedName>
    <definedName name="MAT010703_3">#REF!</definedName>
    <definedName name="MAT010703_3_1">#REF!</definedName>
    <definedName name="MAT010703_74">#REF!</definedName>
    <definedName name="MAT010703_74_1">#REF!</definedName>
    <definedName name="MAT010703_75">#REF!</definedName>
    <definedName name="MAT010703_75_1">#REF!</definedName>
    <definedName name="MAT010708_1">#REF!</definedName>
    <definedName name="MAT010708_1_1">#REF!</definedName>
    <definedName name="MAT010708_2">#REF!</definedName>
    <definedName name="MAT010708_2_1">#REF!</definedName>
    <definedName name="MAT010708_3">#REF!</definedName>
    <definedName name="MAT010708_3_1">#REF!</definedName>
    <definedName name="MAT010708_74">#REF!</definedName>
    <definedName name="MAT010708_74_1">#REF!</definedName>
    <definedName name="MAT010708_75">#REF!</definedName>
    <definedName name="MAT010708_75_1">#REF!</definedName>
    <definedName name="MAT010710_1">#REF!</definedName>
    <definedName name="MAT010710_1_1">#REF!</definedName>
    <definedName name="MAT010710_2">#REF!</definedName>
    <definedName name="MAT010710_2_1">#REF!</definedName>
    <definedName name="MAT010710_3">#REF!</definedName>
    <definedName name="MAT010710_3_1">#REF!</definedName>
    <definedName name="MAT010710_74">#REF!</definedName>
    <definedName name="MAT010710_74_1">#REF!</definedName>
    <definedName name="MAT010710_75">#REF!</definedName>
    <definedName name="MAT010710_75_1">#REF!</definedName>
    <definedName name="MAT010718_1">#REF!</definedName>
    <definedName name="MAT010718_1_1">#REF!</definedName>
    <definedName name="MAT010718_2">#REF!</definedName>
    <definedName name="MAT010718_2_1">#REF!</definedName>
    <definedName name="MAT010718_3">#REF!</definedName>
    <definedName name="MAT010718_3_1">#REF!</definedName>
    <definedName name="MAT010718_74">#REF!</definedName>
    <definedName name="MAT010718_74_1">#REF!</definedName>
    <definedName name="MAT010718_75">#REF!</definedName>
    <definedName name="MAT010718_75_1">#REF!</definedName>
    <definedName name="MAT020201_1">#REF!</definedName>
    <definedName name="MAT020201_1_1">#REF!</definedName>
    <definedName name="MAT020201_2">#REF!</definedName>
    <definedName name="MAT020201_2_1">#REF!</definedName>
    <definedName name="MAT020201_3">#REF!</definedName>
    <definedName name="MAT020201_3_1">#REF!</definedName>
    <definedName name="MAT020201_74">#REF!</definedName>
    <definedName name="MAT020201_74_1">#REF!</definedName>
    <definedName name="MAT020201_75">#REF!</definedName>
    <definedName name="MAT020201_75_1">#REF!</definedName>
    <definedName name="MAT020205_1">#REF!</definedName>
    <definedName name="MAT020205_1_1">#REF!</definedName>
    <definedName name="MAT020205_2">#REF!</definedName>
    <definedName name="MAT020205_2_1">#REF!</definedName>
    <definedName name="MAT020205_3">#REF!</definedName>
    <definedName name="MAT020205_3_1">#REF!</definedName>
    <definedName name="MAT020205_74">#REF!</definedName>
    <definedName name="MAT020205_74_1">#REF!</definedName>
    <definedName name="MAT020205_75">#REF!</definedName>
    <definedName name="MAT020205_75_1">#REF!</definedName>
    <definedName name="MAT020211_1">#REF!</definedName>
    <definedName name="MAT020211_1_1">#REF!</definedName>
    <definedName name="MAT020211_2">#REF!</definedName>
    <definedName name="MAT020211_2_1">#REF!</definedName>
    <definedName name="MAT020211_3">#REF!</definedName>
    <definedName name="MAT020211_3_1">#REF!</definedName>
    <definedName name="MAT020211_74">#REF!</definedName>
    <definedName name="MAT020211_74_1">#REF!</definedName>
    <definedName name="MAT020211_75">#REF!</definedName>
    <definedName name="MAT020211_75_1">#REF!</definedName>
    <definedName name="MAT030102_1">#REF!</definedName>
    <definedName name="MAT030102_1_1">#REF!</definedName>
    <definedName name="MAT030102_2">#REF!</definedName>
    <definedName name="MAT030102_2_1">#REF!</definedName>
    <definedName name="MAT030102_3">#REF!</definedName>
    <definedName name="MAT030102_3_1">#REF!</definedName>
    <definedName name="MAT030102_74">#REF!</definedName>
    <definedName name="MAT030102_74_1">#REF!</definedName>
    <definedName name="MAT030102_75">#REF!</definedName>
    <definedName name="MAT030102_75_1">#REF!</definedName>
    <definedName name="MAT030201_1">#REF!</definedName>
    <definedName name="MAT030201_1_1">#REF!</definedName>
    <definedName name="MAT030201_2">#REF!</definedName>
    <definedName name="MAT030201_2_1">#REF!</definedName>
    <definedName name="MAT030201_3">#REF!</definedName>
    <definedName name="MAT030201_3_1">#REF!</definedName>
    <definedName name="MAT030201_74">#REF!</definedName>
    <definedName name="MAT030201_74_1">#REF!</definedName>
    <definedName name="MAT030201_75">#REF!</definedName>
    <definedName name="MAT030201_75_1">#REF!</definedName>
    <definedName name="MAT030303_1">#REF!</definedName>
    <definedName name="MAT030303_1_1">#REF!</definedName>
    <definedName name="MAT030303_2">#REF!</definedName>
    <definedName name="MAT030303_2_1">#REF!</definedName>
    <definedName name="MAT030303_3">#REF!</definedName>
    <definedName name="MAT030303_3_1">#REF!</definedName>
    <definedName name="MAT030303_74">#REF!</definedName>
    <definedName name="MAT030303_74_1">#REF!</definedName>
    <definedName name="MAT030303_75">#REF!</definedName>
    <definedName name="MAT030303_75_1">#REF!</definedName>
    <definedName name="MAT030317_1">#REF!</definedName>
    <definedName name="MAT030317_1_1">#REF!</definedName>
    <definedName name="MAT030317_2">#REF!</definedName>
    <definedName name="MAT030317_2_1">#REF!</definedName>
    <definedName name="MAT030317_3">#REF!</definedName>
    <definedName name="MAT030317_3_1">#REF!</definedName>
    <definedName name="MAT030317_74">#REF!</definedName>
    <definedName name="MAT030317_74_1">#REF!</definedName>
    <definedName name="MAT030317_75">#REF!</definedName>
    <definedName name="MAT030317_75_1">#REF!</definedName>
    <definedName name="MAT040101_1">#REF!</definedName>
    <definedName name="MAT040101_1_1">#REF!</definedName>
    <definedName name="MAT040101_2">#REF!</definedName>
    <definedName name="MAT040101_2_1">#REF!</definedName>
    <definedName name="MAT040101_3">#REF!</definedName>
    <definedName name="MAT040101_3_1">#REF!</definedName>
    <definedName name="MAT040101_74">#REF!</definedName>
    <definedName name="MAT040101_74_1">#REF!</definedName>
    <definedName name="MAT040101_75">#REF!</definedName>
    <definedName name="MAT040101_75_1">#REF!</definedName>
    <definedName name="MAT040202_1">#REF!</definedName>
    <definedName name="MAT040202_1_1">#REF!</definedName>
    <definedName name="MAT040202_2">#REF!</definedName>
    <definedName name="MAT040202_2_1">#REF!</definedName>
    <definedName name="MAT040202_3">#REF!</definedName>
    <definedName name="MAT040202_3_1">#REF!</definedName>
    <definedName name="MAT040202_74">#REF!</definedName>
    <definedName name="MAT040202_74_1">#REF!</definedName>
    <definedName name="MAT040202_75">#REF!</definedName>
    <definedName name="MAT040202_75_1">#REF!</definedName>
    <definedName name="MAT050103_1">#REF!</definedName>
    <definedName name="MAT050103_1_1">#REF!</definedName>
    <definedName name="MAT050103_2">#REF!</definedName>
    <definedName name="MAT050103_2_1">#REF!</definedName>
    <definedName name="MAT050103_3">#REF!</definedName>
    <definedName name="MAT050103_3_1">#REF!</definedName>
    <definedName name="MAT050103_74">#REF!</definedName>
    <definedName name="MAT050103_74_1">#REF!</definedName>
    <definedName name="MAT050103_75">#REF!</definedName>
    <definedName name="MAT050103_75_1">#REF!</definedName>
    <definedName name="MAT050207_1">#REF!</definedName>
    <definedName name="MAT050207_1_1">#REF!</definedName>
    <definedName name="MAT050207_2">#REF!</definedName>
    <definedName name="MAT050207_2_1">#REF!</definedName>
    <definedName name="MAT050207_3">#REF!</definedName>
    <definedName name="MAT050207_3_1">#REF!</definedName>
    <definedName name="MAT050207_74">#REF!</definedName>
    <definedName name="MAT050207_74_1">#REF!</definedName>
    <definedName name="MAT050207_75">#REF!</definedName>
    <definedName name="MAT050207_75_1">#REF!</definedName>
    <definedName name="MAT060101_1">#REF!</definedName>
    <definedName name="MAT060101_1_1">#REF!</definedName>
    <definedName name="MAT060101_2">#REF!</definedName>
    <definedName name="MAT060101_2_1">#REF!</definedName>
    <definedName name="MAT060101_3">#REF!</definedName>
    <definedName name="MAT060101_3_1">#REF!</definedName>
    <definedName name="MAT060101_74">#REF!</definedName>
    <definedName name="MAT060101_74_1">#REF!</definedName>
    <definedName name="MAT060101_75">#REF!</definedName>
    <definedName name="MAT060101_75_1">#REF!</definedName>
    <definedName name="MAT080101_1">#REF!</definedName>
    <definedName name="MAT080101_1_1">#REF!</definedName>
    <definedName name="MAT080101_2">#REF!</definedName>
    <definedName name="MAT080101_2_1">#REF!</definedName>
    <definedName name="MAT080101_3">#REF!</definedName>
    <definedName name="MAT080101_3_1">#REF!</definedName>
    <definedName name="MAT080101_74">#REF!</definedName>
    <definedName name="MAT080101_74_1">#REF!</definedName>
    <definedName name="MAT080101_75">#REF!</definedName>
    <definedName name="MAT080101_75_1">#REF!</definedName>
    <definedName name="MAT080310_1">#REF!</definedName>
    <definedName name="MAT080310_1_1">#REF!</definedName>
    <definedName name="MAT080310_2">#REF!</definedName>
    <definedName name="MAT080310_2_1">#REF!</definedName>
    <definedName name="MAT080310_3">#REF!</definedName>
    <definedName name="MAT080310_3_1">#REF!</definedName>
    <definedName name="MAT080310_74">#REF!</definedName>
    <definedName name="MAT080310_74_1">#REF!</definedName>
    <definedName name="MAT080310_75">#REF!</definedName>
    <definedName name="MAT080310_75_1">#REF!</definedName>
    <definedName name="MAT090101_1">#REF!</definedName>
    <definedName name="MAT090101_1_1">#REF!</definedName>
    <definedName name="MAT090101_2">#REF!</definedName>
    <definedName name="MAT090101_2_1">#REF!</definedName>
    <definedName name="MAT090101_3">#REF!</definedName>
    <definedName name="MAT090101_3_1">#REF!</definedName>
    <definedName name="MAT090101_74">#REF!</definedName>
    <definedName name="MAT090101_74_1">#REF!</definedName>
    <definedName name="MAT090101_75">#REF!</definedName>
    <definedName name="MAT090101_75_1">#REF!</definedName>
    <definedName name="MAT100302_1">#REF!</definedName>
    <definedName name="MAT100302_1_1">#REF!</definedName>
    <definedName name="MAT100302_2">#REF!</definedName>
    <definedName name="MAT100302_2_1">#REF!</definedName>
    <definedName name="MAT100302_3">#REF!</definedName>
    <definedName name="MAT100302_3_1">#REF!</definedName>
    <definedName name="MAT100302_74">#REF!</definedName>
    <definedName name="MAT100302_74_1">#REF!</definedName>
    <definedName name="MAT100302_75">#REF!</definedName>
    <definedName name="MAT100302_75_1">#REF!</definedName>
    <definedName name="MAT110101_1">#REF!</definedName>
    <definedName name="MAT110101_1_1">#REF!</definedName>
    <definedName name="MAT110101_2">#REF!</definedName>
    <definedName name="MAT110101_2_1">#REF!</definedName>
    <definedName name="MAT110101_3">#REF!</definedName>
    <definedName name="MAT110101_3_1">#REF!</definedName>
    <definedName name="MAT110101_74">#REF!</definedName>
    <definedName name="MAT110101_74_1">#REF!</definedName>
    <definedName name="MAT110101_75">#REF!</definedName>
    <definedName name="MAT110101_75_1">#REF!</definedName>
    <definedName name="MAT110104_1">#REF!</definedName>
    <definedName name="MAT110104_1_1">#REF!</definedName>
    <definedName name="MAT110104_2">#REF!</definedName>
    <definedName name="MAT110104_2_1">#REF!</definedName>
    <definedName name="MAT110104_3">#REF!</definedName>
    <definedName name="MAT110104_3_1">#REF!</definedName>
    <definedName name="MAT110104_74">#REF!</definedName>
    <definedName name="MAT110104_74_1">#REF!</definedName>
    <definedName name="MAT110104_75">#REF!</definedName>
    <definedName name="MAT110104_75_1">#REF!</definedName>
    <definedName name="MAT110107_1">#REF!</definedName>
    <definedName name="MAT110107_1_1">#REF!</definedName>
    <definedName name="MAT110107_2">#REF!</definedName>
    <definedName name="MAT110107_2_1">#REF!</definedName>
    <definedName name="MAT110107_3">#REF!</definedName>
    <definedName name="MAT110107_3_1">#REF!</definedName>
    <definedName name="MAT110107_74">#REF!</definedName>
    <definedName name="MAT110107_74_1">#REF!</definedName>
    <definedName name="MAT110107_75">#REF!</definedName>
    <definedName name="MAT110107_75_1">#REF!</definedName>
    <definedName name="MAT120101_1">#REF!</definedName>
    <definedName name="MAT120101_1_1">#REF!</definedName>
    <definedName name="MAT120101_2">#REF!</definedName>
    <definedName name="MAT120101_2_1">#REF!</definedName>
    <definedName name="MAT120101_3">#REF!</definedName>
    <definedName name="MAT120101_3_1">#REF!</definedName>
    <definedName name="MAT120101_74">#REF!</definedName>
    <definedName name="MAT120101_74_1">#REF!</definedName>
    <definedName name="MAT120101_75">#REF!</definedName>
    <definedName name="MAT120101_75_1">#REF!</definedName>
    <definedName name="MAT120105_1">#REF!</definedName>
    <definedName name="MAT120105_1_1">#REF!</definedName>
    <definedName name="MAT120105_2">#REF!</definedName>
    <definedName name="MAT120105_2_1">#REF!</definedName>
    <definedName name="MAT120105_3">#REF!</definedName>
    <definedName name="MAT120105_3_1">#REF!</definedName>
    <definedName name="MAT120105_74">#REF!</definedName>
    <definedName name="MAT120105_74_1">#REF!</definedName>
    <definedName name="MAT120105_75">#REF!</definedName>
    <definedName name="MAT120105_75_1">#REF!</definedName>
    <definedName name="MAT120106_1">#REF!</definedName>
    <definedName name="MAT120106_1_1">#REF!</definedName>
    <definedName name="MAT120106_2">#REF!</definedName>
    <definedName name="MAT120106_2_1">#REF!</definedName>
    <definedName name="MAT120106_3">#REF!</definedName>
    <definedName name="MAT120106_3_1">#REF!</definedName>
    <definedName name="MAT120106_74">#REF!</definedName>
    <definedName name="MAT120106_74_1">#REF!</definedName>
    <definedName name="MAT120106_75">#REF!</definedName>
    <definedName name="MAT120106_75_1">#REF!</definedName>
    <definedName name="MAT120107_1">#REF!</definedName>
    <definedName name="MAT120107_1_1">#REF!</definedName>
    <definedName name="MAT120107_2">#REF!</definedName>
    <definedName name="MAT120107_2_1">#REF!</definedName>
    <definedName name="MAT120107_3">#REF!</definedName>
    <definedName name="MAT120107_3_1">#REF!</definedName>
    <definedName name="MAT120107_74">#REF!</definedName>
    <definedName name="MAT120107_74_1">#REF!</definedName>
    <definedName name="MAT120107_75">#REF!</definedName>
    <definedName name="MAT120107_75_1">#REF!</definedName>
    <definedName name="MAT120110_1">#REF!</definedName>
    <definedName name="MAT120110_1_1">#REF!</definedName>
    <definedName name="MAT120110_2">#REF!</definedName>
    <definedName name="MAT120110_2_1">#REF!</definedName>
    <definedName name="MAT120110_3">#REF!</definedName>
    <definedName name="MAT120110_3_1">#REF!</definedName>
    <definedName name="MAT120110_74">#REF!</definedName>
    <definedName name="MAT120110_74_1">#REF!</definedName>
    <definedName name="MAT120110_75">#REF!</definedName>
    <definedName name="MAT120110_75_1">#REF!</definedName>
    <definedName name="MAT120150_1">#REF!</definedName>
    <definedName name="MAT120150_1_1">#REF!</definedName>
    <definedName name="MAT120150_2">#REF!</definedName>
    <definedName name="MAT120150_2_1">#REF!</definedName>
    <definedName name="MAT120150_3">#REF!</definedName>
    <definedName name="MAT120150_3_1">#REF!</definedName>
    <definedName name="MAT120150_74">#REF!</definedName>
    <definedName name="MAT120150_74_1">#REF!</definedName>
    <definedName name="MAT120150_75">#REF!</definedName>
    <definedName name="MAT120150_75_1">#REF!</definedName>
    <definedName name="MAT130101_1">#REF!</definedName>
    <definedName name="MAT130101_1_1">#REF!</definedName>
    <definedName name="MAT130101_2">#REF!</definedName>
    <definedName name="MAT130101_2_1">#REF!</definedName>
    <definedName name="MAT130101_3">#REF!</definedName>
    <definedName name="MAT130101_3_1">#REF!</definedName>
    <definedName name="MAT130101_74">#REF!</definedName>
    <definedName name="MAT130101_74_1">#REF!</definedName>
    <definedName name="MAT130101_75">#REF!</definedName>
    <definedName name="MAT130101_75_1">#REF!</definedName>
    <definedName name="MAT130103_1">#REF!</definedName>
    <definedName name="MAT130103_1_1">#REF!</definedName>
    <definedName name="MAT130103_2">#REF!</definedName>
    <definedName name="MAT130103_2_1">#REF!</definedName>
    <definedName name="MAT130103_3">#REF!</definedName>
    <definedName name="MAT130103_3_1">#REF!</definedName>
    <definedName name="MAT130103_74">#REF!</definedName>
    <definedName name="MAT130103_74_1">#REF!</definedName>
    <definedName name="MAT130103_75">#REF!</definedName>
    <definedName name="MAT130103_75_1">#REF!</definedName>
    <definedName name="MAT130304_1">#REF!</definedName>
    <definedName name="MAT130304_1_1">#REF!</definedName>
    <definedName name="MAT130304_2">#REF!</definedName>
    <definedName name="MAT130304_2_1">#REF!</definedName>
    <definedName name="MAT130304_3">#REF!</definedName>
    <definedName name="MAT130304_3_1">#REF!</definedName>
    <definedName name="MAT130304_74">#REF!</definedName>
    <definedName name="MAT130304_74_1">#REF!</definedName>
    <definedName name="MAT130304_75">#REF!</definedName>
    <definedName name="MAT130304_75_1">#REF!</definedName>
    <definedName name="MAT130401_1">#REF!</definedName>
    <definedName name="MAT130401_1_1">#REF!</definedName>
    <definedName name="MAT130401_2">#REF!</definedName>
    <definedName name="MAT130401_2_1">#REF!</definedName>
    <definedName name="MAT130401_3">#REF!</definedName>
    <definedName name="MAT130401_3_1">#REF!</definedName>
    <definedName name="MAT130401_74">#REF!</definedName>
    <definedName name="MAT130401_74_1">#REF!</definedName>
    <definedName name="MAT130401_75">#REF!</definedName>
    <definedName name="MAT130401_75_1">#REF!</definedName>
    <definedName name="MAT140102_1">#REF!</definedName>
    <definedName name="MAT140102_1_1">#REF!</definedName>
    <definedName name="MAT140102_2">#REF!</definedName>
    <definedName name="MAT140102_2_1">#REF!</definedName>
    <definedName name="MAT140102_3">#REF!</definedName>
    <definedName name="MAT140102_3_1">#REF!</definedName>
    <definedName name="MAT140102_74">#REF!</definedName>
    <definedName name="MAT140102_74_1">#REF!</definedName>
    <definedName name="MAT140102_75">#REF!</definedName>
    <definedName name="MAT140102_75_1">#REF!</definedName>
    <definedName name="MAT140109_1">#REF!</definedName>
    <definedName name="MAT140109_1_1">#REF!</definedName>
    <definedName name="MAT140109_2">#REF!</definedName>
    <definedName name="MAT140109_2_1">#REF!</definedName>
    <definedName name="MAT140109_3">#REF!</definedName>
    <definedName name="MAT140109_3_1">#REF!</definedName>
    <definedName name="MAT140109_74">#REF!</definedName>
    <definedName name="MAT140109_74_1">#REF!</definedName>
    <definedName name="MAT140109_75">#REF!</definedName>
    <definedName name="MAT140109_75_1">#REF!</definedName>
    <definedName name="MAT140113_1">#REF!</definedName>
    <definedName name="MAT140113_1_1">#REF!</definedName>
    <definedName name="MAT140113_2">#REF!</definedName>
    <definedName name="MAT140113_2_1">#REF!</definedName>
    <definedName name="MAT140113_3">#REF!</definedName>
    <definedName name="MAT140113_3_1">#REF!</definedName>
    <definedName name="MAT140113_74">#REF!</definedName>
    <definedName name="MAT140113_74_1">#REF!</definedName>
    <definedName name="MAT140113_75">#REF!</definedName>
    <definedName name="MAT140113_75_1">#REF!</definedName>
    <definedName name="MAT140122_1">#REF!</definedName>
    <definedName name="MAT140122_1_1">#REF!</definedName>
    <definedName name="MAT140122_2">#REF!</definedName>
    <definedName name="MAT140122_2_1">#REF!</definedName>
    <definedName name="MAT140122_3">#REF!</definedName>
    <definedName name="MAT140122_3_1">#REF!</definedName>
    <definedName name="MAT140122_74">#REF!</definedName>
    <definedName name="MAT140122_74_1">#REF!</definedName>
    <definedName name="MAT140122_75">#REF!</definedName>
    <definedName name="MAT140122_75_1">#REF!</definedName>
    <definedName name="MAT140126_1">#REF!</definedName>
    <definedName name="MAT140126_1_1">#REF!</definedName>
    <definedName name="MAT140126_2">#REF!</definedName>
    <definedName name="MAT140126_2_1">#REF!</definedName>
    <definedName name="MAT140126_3">#REF!</definedName>
    <definedName name="MAT140126_3_1">#REF!</definedName>
    <definedName name="MAT140126_74">#REF!</definedName>
    <definedName name="MAT140126_74_1">#REF!</definedName>
    <definedName name="MAT140126_75">#REF!</definedName>
    <definedName name="MAT140126_75_1">#REF!</definedName>
    <definedName name="MAT140129_1">#REF!</definedName>
    <definedName name="MAT140129_1_1">#REF!</definedName>
    <definedName name="MAT140129_2">#REF!</definedName>
    <definedName name="MAT140129_2_1">#REF!</definedName>
    <definedName name="MAT140129_3">#REF!</definedName>
    <definedName name="MAT140129_3_1">#REF!</definedName>
    <definedName name="MAT140129_74">#REF!</definedName>
    <definedName name="MAT140129_74_1">#REF!</definedName>
    <definedName name="MAT140129_75">#REF!</definedName>
    <definedName name="MAT140129_75_1">#REF!</definedName>
    <definedName name="MAT140135_1">#REF!</definedName>
    <definedName name="MAT140135_1_1">#REF!</definedName>
    <definedName name="MAT140135_2">#REF!</definedName>
    <definedName name="MAT140135_2_1">#REF!</definedName>
    <definedName name="MAT140135_3">#REF!</definedName>
    <definedName name="MAT140135_3_1">#REF!</definedName>
    <definedName name="MAT140135_74">#REF!</definedName>
    <definedName name="MAT140135_74_1">#REF!</definedName>
    <definedName name="MAT140135_75">#REF!</definedName>
    <definedName name="MAT140135_75_1">#REF!</definedName>
    <definedName name="MAT140143_1">#REF!</definedName>
    <definedName name="MAT140143_1_1">#REF!</definedName>
    <definedName name="MAT140143_2">#REF!</definedName>
    <definedName name="MAT140143_2_1">#REF!</definedName>
    <definedName name="MAT140143_3">#REF!</definedName>
    <definedName name="MAT140143_3_1">#REF!</definedName>
    <definedName name="MAT140143_74">#REF!</definedName>
    <definedName name="MAT140143_74_1">#REF!</definedName>
    <definedName name="MAT140143_75">#REF!</definedName>
    <definedName name="MAT140143_75_1">#REF!</definedName>
    <definedName name="MAT140145_1">#REF!</definedName>
    <definedName name="MAT140145_1_1">#REF!</definedName>
    <definedName name="MAT140145_2">#REF!</definedName>
    <definedName name="MAT140145_2_1">#REF!</definedName>
    <definedName name="MAT140145_3">#REF!</definedName>
    <definedName name="MAT140145_3_1">#REF!</definedName>
    <definedName name="MAT140145_74">#REF!</definedName>
    <definedName name="MAT140145_74_1">#REF!</definedName>
    <definedName name="MAT140145_75">#REF!</definedName>
    <definedName name="MAT140145_75_1">#REF!</definedName>
    <definedName name="MAT150130_1">#REF!</definedName>
    <definedName name="MAT150130_1_1">#REF!</definedName>
    <definedName name="MAT150130_2">#REF!</definedName>
    <definedName name="MAT150130_2_1">#REF!</definedName>
    <definedName name="MAT150130_3">#REF!</definedName>
    <definedName name="MAT150130_3_1">#REF!</definedName>
    <definedName name="MAT150130_74">#REF!</definedName>
    <definedName name="MAT150130_74_1">#REF!</definedName>
    <definedName name="MAT150130_75">#REF!</definedName>
    <definedName name="MAT150130_75_1">#REF!</definedName>
    <definedName name="MAT170101_1">#REF!</definedName>
    <definedName name="MAT170101_1_1">#REF!</definedName>
    <definedName name="MAT170101_2">#REF!</definedName>
    <definedName name="MAT170101_2_1">#REF!</definedName>
    <definedName name="MAT170101_3">#REF!</definedName>
    <definedName name="MAT170101_3_1">#REF!</definedName>
    <definedName name="MAT170101_74">#REF!</definedName>
    <definedName name="MAT170101_74_1">#REF!</definedName>
    <definedName name="MAT170101_75">#REF!</definedName>
    <definedName name="MAT170101_75_1">#REF!</definedName>
    <definedName name="MAT170102_1">#REF!</definedName>
    <definedName name="MAT170102_1_1">#REF!</definedName>
    <definedName name="MAT170102_2">#REF!</definedName>
    <definedName name="MAT170102_2_1">#REF!</definedName>
    <definedName name="MAT170102_3">#REF!</definedName>
    <definedName name="MAT170102_3_1">#REF!</definedName>
    <definedName name="MAT170102_74">#REF!</definedName>
    <definedName name="MAT170102_74_1">#REF!</definedName>
    <definedName name="MAT170102_75">#REF!</definedName>
    <definedName name="MAT170102_75_1">#REF!</definedName>
    <definedName name="MAT170103_1">#REF!</definedName>
    <definedName name="MAT170103_1_1">#REF!</definedName>
    <definedName name="MAT170103_2">#REF!</definedName>
    <definedName name="MAT170103_2_1">#REF!</definedName>
    <definedName name="MAT170103_3">#REF!</definedName>
    <definedName name="MAT170103_3_1">#REF!</definedName>
    <definedName name="MAT170103_74">#REF!</definedName>
    <definedName name="MAT170103_74_1">#REF!</definedName>
    <definedName name="MAT170103_75">#REF!</definedName>
    <definedName name="MAT170103_75_1">#REF!</definedName>
    <definedName name="MEIO_FIO">#REF!</definedName>
    <definedName name="MEIO_FIO_1">#REF!</definedName>
    <definedName name="MO">#REF!</definedName>
    <definedName name="MO_1">#REF!</definedName>
    <definedName name="mo_base">[2]Base!$U$39</definedName>
    <definedName name="mo_sub_base">'[2]Sub-base'!$U$36</definedName>
    <definedName name="MOE">#REF!</definedName>
    <definedName name="MOE_1">#REF!</definedName>
    <definedName name="MOE_1_1">#REF!</definedName>
    <definedName name="MOE_2">#REF!</definedName>
    <definedName name="MOE_2_1">#REF!</definedName>
    <definedName name="MOE_3">#REF!</definedName>
    <definedName name="MOE_3_1">#REF!</definedName>
    <definedName name="MOE_74">#REF!</definedName>
    <definedName name="MOE_74_1">#REF!</definedName>
    <definedName name="MOE_75">#REF!</definedName>
    <definedName name="MOE_75_1">#REF!</definedName>
    <definedName name="MOH">#REF!</definedName>
    <definedName name="MOH_1">#REF!</definedName>
    <definedName name="MOH_1_1">#REF!</definedName>
    <definedName name="MOH_2">#REF!</definedName>
    <definedName name="MOH_2_1">#REF!</definedName>
    <definedName name="MOH_3">#REF!</definedName>
    <definedName name="MOH_3_1">#REF!</definedName>
    <definedName name="MOH_74">#REF!</definedName>
    <definedName name="MOH_74_1">#REF!</definedName>
    <definedName name="MOH_75">#REF!</definedName>
    <definedName name="MOH_75_1">#REF!</definedName>
    <definedName name="MQ">#N/A</definedName>
    <definedName name="MQ_1">#N/A</definedName>
    <definedName name="MQ03B">#N/A</definedName>
    <definedName name="MQ03B_1">#N/A</definedName>
    <definedName name="NAME" localSheetId="0">#REF!</definedName>
    <definedName name="NAME">#REF!</definedName>
    <definedName name="nao" localSheetId="0">#REF!</definedName>
    <definedName name="nao">#REF!</definedName>
    <definedName name="NCOTACOES">1</definedName>
    <definedName name="NEMPRESAS">3</definedName>
    <definedName name="NINDICES">1</definedName>
    <definedName name="NOME_DO_ARQUIVO">[15]CAPA!#REF!</definedName>
    <definedName name="NOME_DO_ARQUIVO_1">[15]CAPA!#REF!</definedName>
    <definedName name="NOME_DO_ARQUIVO_2">[15]CAPA!#REF!</definedName>
    <definedName name="num_linhas">#REF!</definedName>
    <definedName name="num_linhas_1">#REF!</definedName>
    <definedName name="num_linhas_1_1">#REF!</definedName>
    <definedName name="num_linhas_2">#REF!</definedName>
    <definedName name="num_linhas_2_1">#REF!</definedName>
    <definedName name="num_linhas_3">#REF!</definedName>
    <definedName name="num_linhas_3_1">#REF!</definedName>
    <definedName name="num_linhas_74">#REF!</definedName>
    <definedName name="num_linhas_74_1">#REF!</definedName>
    <definedName name="num_linhas_75">#REF!</definedName>
    <definedName name="num_linhas_75_1">#REF!</definedName>
    <definedName name="NumeroDocumento">#REF!</definedName>
    <definedName name="NumeroDocumento_1">#REF!</definedName>
    <definedName name="oac">#REF!</definedName>
    <definedName name="oac_1">#REF!</definedName>
    <definedName name="oae">#REF!</definedName>
    <definedName name="oae_1">#REF!</definedName>
    <definedName name="ocom">#REF!</definedName>
    <definedName name="ocom_1">#REF!</definedName>
    <definedName name="pavi">#REF!</definedName>
    <definedName name="pavi_1">#REF!</definedName>
    <definedName name="PIS" localSheetId="0">#REF!</definedName>
    <definedName name="PIS">#REF!</definedName>
    <definedName name="PISO" localSheetId="0">#REF!</definedName>
    <definedName name="PISO">#REF!</definedName>
    <definedName name="PL_ABC">#REF!</definedName>
    <definedName name="PL_ABC_1">#REF!</definedName>
    <definedName name="plan275">#REF!</definedName>
    <definedName name="plan275_1">#REF!</definedName>
    <definedName name="planilha">#REF!</definedName>
    <definedName name="planilha_1">#REF!</definedName>
    <definedName name="plano">#REF!</definedName>
    <definedName name="plano_1">#REF!</definedName>
    <definedName name="POK">'[8]CCALC  REDE REDE-01'!$F$2:$J$720</definedName>
    <definedName name="popspkasdjhlasdbhasfknb" localSheetId="0">#REF!</definedName>
    <definedName name="popspkasdjhlasdbhasfknb">#REF!</definedName>
    <definedName name="ppt_pistas_e_patios">#REF!</definedName>
    <definedName name="ppt_pistas_e_patios_1">#REF!</definedName>
    <definedName name="PRE010201_1">#REF!</definedName>
    <definedName name="PRE010201_1_1">#REF!</definedName>
    <definedName name="PRE010201_2">#REF!</definedName>
    <definedName name="PRE010201_2_1">#REF!</definedName>
    <definedName name="PRE010201_3">#REF!</definedName>
    <definedName name="PRE010201_3_1">#REF!</definedName>
    <definedName name="PRE010201_74">#REF!</definedName>
    <definedName name="PRE010201_74_1">#REF!</definedName>
    <definedName name="PRE010201_75">#REF!</definedName>
    <definedName name="PRE010201_75_1">#REF!</definedName>
    <definedName name="PRE010202_1">#REF!</definedName>
    <definedName name="PRE010202_1_1">#REF!</definedName>
    <definedName name="PRE010202_2">#REF!</definedName>
    <definedName name="PRE010202_2_1">#REF!</definedName>
    <definedName name="PRE010202_3">#REF!</definedName>
    <definedName name="PRE010202_3_1">#REF!</definedName>
    <definedName name="PRE010202_74">#REF!</definedName>
    <definedName name="PRE010202_74_1">#REF!</definedName>
    <definedName name="PRE010202_75">#REF!</definedName>
    <definedName name="PRE010202_75_1">#REF!</definedName>
    <definedName name="PRE010205_1">#REF!</definedName>
    <definedName name="PRE010205_1_1">#REF!</definedName>
    <definedName name="PRE010205_2">#REF!</definedName>
    <definedName name="PRE010205_2_1">#REF!</definedName>
    <definedName name="PRE010205_3">#REF!</definedName>
    <definedName name="PRE010205_3_1">#REF!</definedName>
    <definedName name="PRE010205_74">#REF!</definedName>
    <definedName name="PRE010205_74_1">#REF!</definedName>
    <definedName name="PRE010205_75">#REF!</definedName>
    <definedName name="PRE010205_75_1">#REF!</definedName>
    <definedName name="PRE010206_1">#REF!</definedName>
    <definedName name="PRE010206_1_1">#REF!</definedName>
    <definedName name="PRE010206_2">#REF!</definedName>
    <definedName name="PRE010206_2_1">#REF!</definedName>
    <definedName name="PRE010206_3">#REF!</definedName>
    <definedName name="PRE010206_3_1">#REF!</definedName>
    <definedName name="PRE010206_74">#REF!</definedName>
    <definedName name="PRE010206_74_1">#REF!</definedName>
    <definedName name="PRE010206_75">#REF!</definedName>
    <definedName name="PRE010206_75_1">#REF!</definedName>
    <definedName name="PRE010210_1">#REF!</definedName>
    <definedName name="PRE010210_1_1">#REF!</definedName>
    <definedName name="PRE010210_2">#REF!</definedName>
    <definedName name="PRE010210_2_1">#REF!</definedName>
    <definedName name="PRE010210_3">#REF!</definedName>
    <definedName name="PRE010210_3_1">#REF!</definedName>
    <definedName name="PRE010210_74">#REF!</definedName>
    <definedName name="PRE010210_74_1">#REF!</definedName>
    <definedName name="PRE010210_75">#REF!</definedName>
    <definedName name="PRE010210_75_1">#REF!</definedName>
    <definedName name="PRE010301_1">#REF!</definedName>
    <definedName name="PRE010301_1_1">#REF!</definedName>
    <definedName name="PRE010301_2">#REF!</definedName>
    <definedName name="PRE010301_2_1">#REF!</definedName>
    <definedName name="PRE010301_3">#REF!</definedName>
    <definedName name="PRE010301_3_1">#REF!</definedName>
    <definedName name="PRE010301_74">#REF!</definedName>
    <definedName name="PRE010301_74_1">#REF!</definedName>
    <definedName name="PRE010301_75">#REF!</definedName>
    <definedName name="PRE010301_75_1">#REF!</definedName>
    <definedName name="PRE010401_1">#REF!</definedName>
    <definedName name="PRE010401_1_1">#REF!</definedName>
    <definedName name="PRE010401_2">#REF!</definedName>
    <definedName name="PRE010401_2_1">#REF!</definedName>
    <definedName name="PRE010401_3">#REF!</definedName>
    <definedName name="PRE010401_3_1">#REF!</definedName>
    <definedName name="PRE010401_74">#REF!</definedName>
    <definedName name="PRE010401_74_1">#REF!</definedName>
    <definedName name="PRE010401_75">#REF!</definedName>
    <definedName name="PRE010401_75_1">#REF!</definedName>
    <definedName name="PRE010402_1">#REF!</definedName>
    <definedName name="PRE010402_1_1">#REF!</definedName>
    <definedName name="PRE010402_2">#REF!</definedName>
    <definedName name="PRE010402_2_1">#REF!</definedName>
    <definedName name="PRE010402_3">#REF!</definedName>
    <definedName name="PRE010402_3_1">#REF!</definedName>
    <definedName name="PRE010402_74">#REF!</definedName>
    <definedName name="PRE010402_74_1">#REF!</definedName>
    <definedName name="PRE010402_75">#REF!</definedName>
    <definedName name="PRE010402_75_1">#REF!</definedName>
    <definedName name="PRE010407_1">#REF!</definedName>
    <definedName name="PRE010407_1_1">#REF!</definedName>
    <definedName name="PRE010407_2">#REF!</definedName>
    <definedName name="PRE010407_2_1">#REF!</definedName>
    <definedName name="PRE010407_3">#REF!</definedName>
    <definedName name="PRE010407_3_1">#REF!</definedName>
    <definedName name="PRE010407_74">#REF!</definedName>
    <definedName name="PRE010407_74_1">#REF!</definedName>
    <definedName name="PRE010407_75">#REF!</definedName>
    <definedName name="PRE010407_75_1">#REF!</definedName>
    <definedName name="PRE010413_1">#REF!</definedName>
    <definedName name="PRE010413_1_1">#REF!</definedName>
    <definedName name="PRE010413_2">#REF!</definedName>
    <definedName name="PRE010413_2_1">#REF!</definedName>
    <definedName name="PRE010413_3">#REF!</definedName>
    <definedName name="PRE010413_3_1">#REF!</definedName>
    <definedName name="PRE010413_74">#REF!</definedName>
    <definedName name="PRE010413_74_1">#REF!</definedName>
    <definedName name="PRE010413_75">#REF!</definedName>
    <definedName name="PRE010413_75_1">#REF!</definedName>
    <definedName name="PRE010501_1">#REF!</definedName>
    <definedName name="PRE010501_1_1">#REF!</definedName>
    <definedName name="PRE010501_2">#REF!</definedName>
    <definedName name="PRE010501_2_1">#REF!</definedName>
    <definedName name="PRE010501_3">#REF!</definedName>
    <definedName name="PRE010501_3_1">#REF!</definedName>
    <definedName name="PRE010501_74">#REF!</definedName>
    <definedName name="PRE010501_74_1">#REF!</definedName>
    <definedName name="PRE010501_75">#REF!</definedName>
    <definedName name="PRE010501_75_1">#REF!</definedName>
    <definedName name="PRE010503_1">#REF!</definedName>
    <definedName name="PRE010503_1_1">#REF!</definedName>
    <definedName name="PRE010503_2">#REF!</definedName>
    <definedName name="PRE010503_2_1">#REF!</definedName>
    <definedName name="PRE010503_3">#REF!</definedName>
    <definedName name="PRE010503_3_1">#REF!</definedName>
    <definedName name="PRE010503_74">#REF!</definedName>
    <definedName name="PRE010503_74_1">#REF!</definedName>
    <definedName name="PRE010503_75">#REF!</definedName>
    <definedName name="PRE010503_75_1">#REF!</definedName>
    <definedName name="PRE010505_1">#REF!</definedName>
    <definedName name="PRE010505_1_1">#REF!</definedName>
    <definedName name="PRE010505_2">#REF!</definedName>
    <definedName name="PRE010505_2_1">#REF!</definedName>
    <definedName name="PRE010505_3">#REF!</definedName>
    <definedName name="PRE010505_3_1">#REF!</definedName>
    <definedName name="PRE010505_74">#REF!</definedName>
    <definedName name="PRE010505_74_1">#REF!</definedName>
    <definedName name="PRE010505_75">#REF!</definedName>
    <definedName name="PRE010505_75_1">#REF!</definedName>
    <definedName name="PRE010509_1">#REF!</definedName>
    <definedName name="PRE010509_1_1">#REF!</definedName>
    <definedName name="PRE010509_2">#REF!</definedName>
    <definedName name="PRE010509_2_1">#REF!</definedName>
    <definedName name="PRE010509_3">#REF!</definedName>
    <definedName name="PRE010509_3_1">#REF!</definedName>
    <definedName name="PRE010509_74">#REF!</definedName>
    <definedName name="PRE010509_74_1">#REF!</definedName>
    <definedName name="PRE010509_75">#REF!</definedName>
    <definedName name="PRE010509_75_1">#REF!</definedName>
    <definedName name="PRE010512_1">#REF!</definedName>
    <definedName name="PRE010512_1_1">#REF!</definedName>
    <definedName name="PRE010512_2">#REF!</definedName>
    <definedName name="PRE010512_2_1">#REF!</definedName>
    <definedName name="PRE010512_3">#REF!</definedName>
    <definedName name="PRE010512_3_1">#REF!</definedName>
    <definedName name="PRE010512_74">#REF!</definedName>
    <definedName name="PRE010512_74_1">#REF!</definedName>
    <definedName name="PRE010512_75">#REF!</definedName>
    <definedName name="PRE010512_75_1">#REF!</definedName>
    <definedName name="PRE010518_1">#REF!</definedName>
    <definedName name="PRE010518_1_1">#REF!</definedName>
    <definedName name="PRE010518_2">#REF!</definedName>
    <definedName name="PRE010518_2_1">#REF!</definedName>
    <definedName name="PRE010518_3">#REF!</definedName>
    <definedName name="PRE010518_3_1">#REF!</definedName>
    <definedName name="PRE010518_74">#REF!</definedName>
    <definedName name="PRE010518_74_1">#REF!</definedName>
    <definedName name="PRE010518_75">#REF!</definedName>
    <definedName name="PRE010518_75_1">#REF!</definedName>
    <definedName name="PRE010519_1">#REF!</definedName>
    <definedName name="PRE010519_1_1">#REF!</definedName>
    <definedName name="PRE010519_2">#REF!</definedName>
    <definedName name="PRE010519_2_1">#REF!</definedName>
    <definedName name="PRE010519_3">#REF!</definedName>
    <definedName name="PRE010519_3_1">#REF!</definedName>
    <definedName name="PRE010519_74">#REF!</definedName>
    <definedName name="PRE010519_74_1">#REF!</definedName>
    <definedName name="PRE010519_75">#REF!</definedName>
    <definedName name="PRE010519_75_1">#REF!</definedName>
    <definedName name="PRE010521_1">#REF!</definedName>
    <definedName name="PRE010521_1_1">#REF!</definedName>
    <definedName name="PRE010521_2">#REF!</definedName>
    <definedName name="PRE010521_2_1">#REF!</definedName>
    <definedName name="PRE010521_3">#REF!</definedName>
    <definedName name="PRE010521_3_1">#REF!</definedName>
    <definedName name="PRE010521_74">#REF!</definedName>
    <definedName name="PRE010521_74_1">#REF!</definedName>
    <definedName name="PRE010521_75">#REF!</definedName>
    <definedName name="PRE010521_75_1">#REF!</definedName>
    <definedName name="PRE010523_1">#REF!</definedName>
    <definedName name="PRE010523_1_1">#REF!</definedName>
    <definedName name="PRE010523_2">#REF!</definedName>
    <definedName name="PRE010523_2_1">#REF!</definedName>
    <definedName name="PRE010523_3">#REF!</definedName>
    <definedName name="PRE010523_3_1">#REF!</definedName>
    <definedName name="PRE010523_74">#REF!</definedName>
    <definedName name="PRE010523_74_1">#REF!</definedName>
    <definedName name="PRE010523_75">#REF!</definedName>
    <definedName name="PRE010523_75_1">#REF!</definedName>
    <definedName name="PRE010532_1">#REF!</definedName>
    <definedName name="PRE010532_1_1">#REF!</definedName>
    <definedName name="PRE010532_2">#REF!</definedName>
    <definedName name="PRE010532_2_1">#REF!</definedName>
    <definedName name="PRE010532_3">#REF!</definedName>
    <definedName name="PRE010532_3_1">#REF!</definedName>
    <definedName name="PRE010532_74">#REF!</definedName>
    <definedName name="PRE010532_74_1">#REF!</definedName>
    <definedName name="PRE010532_75">#REF!</definedName>
    <definedName name="PRE010532_75_1">#REF!</definedName>
    <definedName name="PRE010533_1">#REF!</definedName>
    <definedName name="PRE010533_1_1">#REF!</definedName>
    <definedName name="PRE010533_2">#REF!</definedName>
    <definedName name="PRE010533_2_1">#REF!</definedName>
    <definedName name="PRE010533_3">#REF!</definedName>
    <definedName name="PRE010533_3_1">#REF!</definedName>
    <definedName name="PRE010533_74">#REF!</definedName>
    <definedName name="PRE010533_74_1">#REF!</definedName>
    <definedName name="PRE010533_75">#REF!</definedName>
    <definedName name="PRE010533_75_1">#REF!</definedName>
    <definedName name="PRE010536_1">#REF!</definedName>
    <definedName name="PRE010536_1_1">#REF!</definedName>
    <definedName name="PRE010536_2">#REF!</definedName>
    <definedName name="PRE010536_2_1">#REF!</definedName>
    <definedName name="PRE010536_3">#REF!</definedName>
    <definedName name="PRE010536_3_1">#REF!</definedName>
    <definedName name="PRE010536_74">#REF!</definedName>
    <definedName name="PRE010536_74_1">#REF!</definedName>
    <definedName name="PRE010536_75">#REF!</definedName>
    <definedName name="PRE010536_75_1">#REF!</definedName>
    <definedName name="PRE010701_1">#REF!</definedName>
    <definedName name="PRE010701_1_1">#REF!</definedName>
    <definedName name="PRE010701_2">#REF!</definedName>
    <definedName name="PRE010701_2_1">#REF!</definedName>
    <definedName name="PRE010701_3">#REF!</definedName>
    <definedName name="PRE010701_3_1">#REF!</definedName>
    <definedName name="PRE010701_74">#REF!</definedName>
    <definedName name="PRE010701_74_1">#REF!</definedName>
    <definedName name="PRE010701_75">#REF!</definedName>
    <definedName name="PRE010701_75_1">#REF!</definedName>
    <definedName name="PRE010703_1">#REF!</definedName>
    <definedName name="PRE010703_1_1">#REF!</definedName>
    <definedName name="PRE010703_2">#REF!</definedName>
    <definedName name="PRE010703_2_1">#REF!</definedName>
    <definedName name="PRE010703_3">#REF!</definedName>
    <definedName name="PRE010703_3_1">#REF!</definedName>
    <definedName name="PRE010703_74">#REF!</definedName>
    <definedName name="PRE010703_74_1">#REF!</definedName>
    <definedName name="PRE010703_75">#REF!</definedName>
    <definedName name="PRE010703_75_1">#REF!</definedName>
    <definedName name="PRE010705_1">#REF!</definedName>
    <definedName name="PRE010705_1_1">#REF!</definedName>
    <definedName name="PRE010705_2">#REF!</definedName>
    <definedName name="PRE010705_2_1">#REF!</definedName>
    <definedName name="PRE010705_3">#REF!</definedName>
    <definedName name="PRE010705_3_1">#REF!</definedName>
    <definedName name="PRE010705_74">#REF!</definedName>
    <definedName name="PRE010705_74_1">#REF!</definedName>
    <definedName name="PRE010705_75">#REF!</definedName>
    <definedName name="PRE010705_75_1">#REF!</definedName>
    <definedName name="PRE010708_1">#REF!</definedName>
    <definedName name="PRE010708_1_1">#REF!</definedName>
    <definedName name="PRE010708_2">#REF!</definedName>
    <definedName name="PRE010708_2_1">#REF!</definedName>
    <definedName name="PRE010708_3">#REF!</definedName>
    <definedName name="PRE010708_3_1">#REF!</definedName>
    <definedName name="PRE010708_74">#REF!</definedName>
    <definedName name="PRE010708_74_1">#REF!</definedName>
    <definedName name="PRE010708_75">#REF!</definedName>
    <definedName name="PRE010708_75_1">#REF!</definedName>
    <definedName name="PRE010710_1">#REF!</definedName>
    <definedName name="PRE010710_1_1">#REF!</definedName>
    <definedName name="PRE010710_2">#REF!</definedName>
    <definedName name="PRE010710_2_1">#REF!</definedName>
    <definedName name="PRE010710_3">#REF!</definedName>
    <definedName name="PRE010710_3_1">#REF!</definedName>
    <definedName name="PRE010710_74">#REF!</definedName>
    <definedName name="PRE010710_74_1">#REF!</definedName>
    <definedName name="PRE010710_75">#REF!</definedName>
    <definedName name="PRE010710_75_1">#REF!</definedName>
    <definedName name="PRE010712_1">#REF!</definedName>
    <definedName name="PRE010712_1_1">#REF!</definedName>
    <definedName name="PRE010712_2">#REF!</definedName>
    <definedName name="PRE010712_2_1">#REF!</definedName>
    <definedName name="PRE010712_3">#REF!</definedName>
    <definedName name="PRE010712_3_1">#REF!</definedName>
    <definedName name="PRE010712_74">#REF!</definedName>
    <definedName name="PRE010712_74_1">#REF!</definedName>
    <definedName name="PRE010712_75">#REF!</definedName>
    <definedName name="PRE010712_75_1">#REF!</definedName>
    <definedName name="PRE010717_1">#REF!</definedName>
    <definedName name="PRE010717_1_1">#REF!</definedName>
    <definedName name="PRE010717_2">#REF!</definedName>
    <definedName name="PRE010717_2_1">#REF!</definedName>
    <definedName name="PRE010717_3">#REF!</definedName>
    <definedName name="PRE010717_3_1">#REF!</definedName>
    <definedName name="PRE010717_74">#REF!</definedName>
    <definedName name="PRE010717_74_1">#REF!</definedName>
    <definedName name="PRE010717_75">#REF!</definedName>
    <definedName name="PRE010717_75_1">#REF!</definedName>
    <definedName name="PRE010718_1">#REF!</definedName>
    <definedName name="PRE010718_1_1">#REF!</definedName>
    <definedName name="PRE010718_2">#REF!</definedName>
    <definedName name="PRE010718_2_1">#REF!</definedName>
    <definedName name="PRE010718_3">#REF!</definedName>
    <definedName name="PRE010718_3_1">#REF!</definedName>
    <definedName name="PRE010718_74">#REF!</definedName>
    <definedName name="PRE010718_74_1">#REF!</definedName>
    <definedName name="PRE010718_75">#REF!</definedName>
    <definedName name="PRE010718_75_1">#REF!</definedName>
    <definedName name="PRE020201_1">#REF!</definedName>
    <definedName name="PRE020201_1_1">#REF!</definedName>
    <definedName name="PRE020201_2">#REF!</definedName>
    <definedName name="PRE020201_2_1">#REF!</definedName>
    <definedName name="PRE020201_3">#REF!</definedName>
    <definedName name="PRE020201_3_1">#REF!</definedName>
    <definedName name="PRE020201_74">#REF!</definedName>
    <definedName name="PRE020201_74_1">#REF!</definedName>
    <definedName name="PRE020201_75">#REF!</definedName>
    <definedName name="PRE020201_75_1">#REF!</definedName>
    <definedName name="PRE020205_1">#REF!</definedName>
    <definedName name="PRE020205_1_1">#REF!</definedName>
    <definedName name="PRE020205_2">#REF!</definedName>
    <definedName name="PRE020205_2_1">#REF!</definedName>
    <definedName name="PRE020205_3">#REF!</definedName>
    <definedName name="PRE020205_3_1">#REF!</definedName>
    <definedName name="PRE020205_74">#REF!</definedName>
    <definedName name="PRE020205_74_1">#REF!</definedName>
    <definedName name="PRE020205_75">#REF!</definedName>
    <definedName name="PRE020205_75_1">#REF!</definedName>
    <definedName name="PRE020211_1">#REF!</definedName>
    <definedName name="PRE020211_1_1">#REF!</definedName>
    <definedName name="PRE020211_2">#REF!</definedName>
    <definedName name="PRE020211_2_1">#REF!</definedName>
    <definedName name="PRE020211_3">#REF!</definedName>
    <definedName name="PRE020211_3_1">#REF!</definedName>
    <definedName name="PRE020211_74">#REF!</definedName>
    <definedName name="PRE020211_74_1">#REF!</definedName>
    <definedName name="PRE020211_75">#REF!</definedName>
    <definedName name="PRE020211_75_1">#REF!</definedName>
    <definedName name="PRE020217_1">#REF!</definedName>
    <definedName name="PRE020217_1_1">#REF!</definedName>
    <definedName name="PRE020217_2">#REF!</definedName>
    <definedName name="PRE020217_2_1">#REF!</definedName>
    <definedName name="PRE020217_3">#REF!</definedName>
    <definedName name="PRE020217_3_1">#REF!</definedName>
    <definedName name="PRE020217_74">#REF!</definedName>
    <definedName name="PRE020217_74_1">#REF!</definedName>
    <definedName name="PRE020217_75">#REF!</definedName>
    <definedName name="PRE020217_75_1">#REF!</definedName>
    <definedName name="PRE030102_1">#REF!</definedName>
    <definedName name="PRE030102_1_1">#REF!</definedName>
    <definedName name="PRE030102_2">#REF!</definedName>
    <definedName name="PRE030102_2_1">#REF!</definedName>
    <definedName name="PRE030102_3">#REF!</definedName>
    <definedName name="PRE030102_3_1">#REF!</definedName>
    <definedName name="PRE030102_74">#REF!</definedName>
    <definedName name="PRE030102_74_1">#REF!</definedName>
    <definedName name="PRE030102_75">#REF!</definedName>
    <definedName name="PRE030102_75_1">#REF!</definedName>
    <definedName name="PRE030201_1">#REF!</definedName>
    <definedName name="PRE030201_1_1">#REF!</definedName>
    <definedName name="PRE030201_2">#REF!</definedName>
    <definedName name="PRE030201_2_1">#REF!</definedName>
    <definedName name="PRE030201_3">#REF!</definedName>
    <definedName name="PRE030201_3_1">#REF!</definedName>
    <definedName name="PRE030201_74">#REF!</definedName>
    <definedName name="PRE030201_74_1">#REF!</definedName>
    <definedName name="PRE030201_75">#REF!</definedName>
    <definedName name="PRE030201_75_1">#REF!</definedName>
    <definedName name="PRE030303_1">#REF!</definedName>
    <definedName name="PRE030303_1_1">#REF!</definedName>
    <definedName name="PRE030303_2">#REF!</definedName>
    <definedName name="PRE030303_2_1">#REF!</definedName>
    <definedName name="PRE030303_3">#REF!</definedName>
    <definedName name="PRE030303_3_1">#REF!</definedName>
    <definedName name="PRE030303_74">#REF!</definedName>
    <definedName name="PRE030303_74_1">#REF!</definedName>
    <definedName name="PRE030303_75">#REF!</definedName>
    <definedName name="PRE030303_75_1">#REF!</definedName>
    <definedName name="PRE030317_1">#REF!</definedName>
    <definedName name="PRE030317_1_1">#REF!</definedName>
    <definedName name="PRE030317_2">#REF!</definedName>
    <definedName name="PRE030317_2_1">#REF!</definedName>
    <definedName name="PRE030317_3">#REF!</definedName>
    <definedName name="PRE030317_3_1">#REF!</definedName>
    <definedName name="PRE030317_74">#REF!</definedName>
    <definedName name="PRE030317_74_1">#REF!</definedName>
    <definedName name="PRE030317_75">#REF!</definedName>
    <definedName name="PRE030317_75_1">#REF!</definedName>
    <definedName name="PRE040101_1">#REF!</definedName>
    <definedName name="PRE040101_1_1">#REF!</definedName>
    <definedName name="PRE040101_2">#REF!</definedName>
    <definedName name="PRE040101_2_1">#REF!</definedName>
    <definedName name="PRE040101_3">#REF!</definedName>
    <definedName name="PRE040101_3_1">#REF!</definedName>
    <definedName name="PRE040101_74">#REF!</definedName>
    <definedName name="PRE040101_74_1">#REF!</definedName>
    <definedName name="PRE040101_75">#REF!</definedName>
    <definedName name="PRE040101_75_1">#REF!</definedName>
    <definedName name="PRE040202_1">#REF!</definedName>
    <definedName name="PRE040202_1_1">#REF!</definedName>
    <definedName name="PRE040202_2">#REF!</definedName>
    <definedName name="PRE040202_2_1">#REF!</definedName>
    <definedName name="PRE040202_3">#REF!</definedName>
    <definedName name="PRE040202_3_1">#REF!</definedName>
    <definedName name="PRE040202_74">#REF!</definedName>
    <definedName name="PRE040202_74_1">#REF!</definedName>
    <definedName name="PRE040202_75">#REF!</definedName>
    <definedName name="PRE040202_75_1">#REF!</definedName>
    <definedName name="PRE050103_1">#REF!</definedName>
    <definedName name="PRE050103_1_1">#REF!</definedName>
    <definedName name="PRE050103_2">#REF!</definedName>
    <definedName name="PRE050103_2_1">#REF!</definedName>
    <definedName name="PRE050103_3">#REF!</definedName>
    <definedName name="PRE050103_3_1">#REF!</definedName>
    <definedName name="PRE050103_74">#REF!</definedName>
    <definedName name="PRE050103_74_1">#REF!</definedName>
    <definedName name="PRE050103_75">#REF!</definedName>
    <definedName name="PRE050103_75_1">#REF!</definedName>
    <definedName name="PRE050207_1">#REF!</definedName>
    <definedName name="PRE050207_1_1">#REF!</definedName>
    <definedName name="PRE050207_2">#REF!</definedName>
    <definedName name="PRE050207_2_1">#REF!</definedName>
    <definedName name="PRE050207_3">#REF!</definedName>
    <definedName name="PRE050207_3_1">#REF!</definedName>
    <definedName name="PRE050207_74">#REF!</definedName>
    <definedName name="PRE050207_74_1">#REF!</definedName>
    <definedName name="PRE050207_75">#REF!</definedName>
    <definedName name="PRE050207_75_1">#REF!</definedName>
    <definedName name="PRE060101_1">#REF!</definedName>
    <definedName name="PRE060101_1_1">#REF!</definedName>
    <definedName name="PRE060101_2">#REF!</definedName>
    <definedName name="PRE060101_2_1">#REF!</definedName>
    <definedName name="PRE060101_3">#REF!</definedName>
    <definedName name="PRE060101_3_1">#REF!</definedName>
    <definedName name="PRE060101_74">#REF!</definedName>
    <definedName name="PRE060101_74_1">#REF!</definedName>
    <definedName name="PRE060101_75">#REF!</definedName>
    <definedName name="PRE060101_75_1">#REF!</definedName>
    <definedName name="PRE080101_1">#REF!</definedName>
    <definedName name="PRE080101_1_1">#REF!</definedName>
    <definedName name="PRE080101_2">#REF!</definedName>
    <definedName name="PRE080101_2_1">#REF!</definedName>
    <definedName name="PRE080101_3">#REF!</definedName>
    <definedName name="PRE080101_3_1">#REF!</definedName>
    <definedName name="PRE080101_74">#REF!</definedName>
    <definedName name="PRE080101_74_1">#REF!</definedName>
    <definedName name="PRE080101_75">#REF!</definedName>
    <definedName name="PRE080101_75_1">#REF!</definedName>
    <definedName name="PRE080310_1">#REF!</definedName>
    <definedName name="PRE080310_1_1">#REF!</definedName>
    <definedName name="PRE080310_2">#REF!</definedName>
    <definedName name="PRE080310_2_1">#REF!</definedName>
    <definedName name="PRE080310_3">#REF!</definedName>
    <definedName name="PRE080310_3_1">#REF!</definedName>
    <definedName name="PRE080310_74">#REF!</definedName>
    <definedName name="PRE080310_74_1">#REF!</definedName>
    <definedName name="PRE080310_75">#REF!</definedName>
    <definedName name="PRE080310_75_1">#REF!</definedName>
    <definedName name="PRE090101_1">#REF!</definedName>
    <definedName name="PRE090101_1_1">#REF!</definedName>
    <definedName name="PRE090101_2">#REF!</definedName>
    <definedName name="PRE090101_2_1">#REF!</definedName>
    <definedName name="PRE090101_3">#REF!</definedName>
    <definedName name="PRE090101_3_1">#REF!</definedName>
    <definedName name="PRE090101_74">#REF!</definedName>
    <definedName name="PRE090101_74_1">#REF!</definedName>
    <definedName name="PRE090101_75">#REF!</definedName>
    <definedName name="PRE090101_75_1">#REF!</definedName>
    <definedName name="PRE100302_1">#REF!</definedName>
    <definedName name="PRE100302_1_1">#REF!</definedName>
    <definedName name="PRE100302_2">#REF!</definedName>
    <definedName name="PRE100302_2_1">#REF!</definedName>
    <definedName name="PRE100302_3">#REF!</definedName>
    <definedName name="PRE100302_3_1">#REF!</definedName>
    <definedName name="PRE100302_74">#REF!</definedName>
    <definedName name="PRE100302_74_1">#REF!</definedName>
    <definedName name="PRE100302_75">#REF!</definedName>
    <definedName name="PRE100302_75_1">#REF!</definedName>
    <definedName name="PRE110101_1">#REF!</definedName>
    <definedName name="PRE110101_1_1">#REF!</definedName>
    <definedName name="PRE110101_2">#REF!</definedName>
    <definedName name="PRE110101_2_1">#REF!</definedName>
    <definedName name="PRE110101_3">#REF!</definedName>
    <definedName name="PRE110101_3_1">#REF!</definedName>
    <definedName name="PRE110101_74">#REF!</definedName>
    <definedName name="PRE110101_74_1">#REF!</definedName>
    <definedName name="PRE110101_75">#REF!</definedName>
    <definedName name="PRE110101_75_1">#REF!</definedName>
    <definedName name="PRE110104_1">#REF!</definedName>
    <definedName name="PRE110104_1_1">#REF!</definedName>
    <definedName name="PRE110104_2">#REF!</definedName>
    <definedName name="PRE110104_2_1">#REF!</definedName>
    <definedName name="PRE110104_3">#REF!</definedName>
    <definedName name="PRE110104_3_1">#REF!</definedName>
    <definedName name="PRE110104_74">#REF!</definedName>
    <definedName name="PRE110104_74_1">#REF!</definedName>
    <definedName name="PRE110104_75">#REF!</definedName>
    <definedName name="PRE110104_75_1">#REF!</definedName>
    <definedName name="PRE110107_1">#REF!</definedName>
    <definedName name="PRE110107_1_1">#REF!</definedName>
    <definedName name="PRE110107_2">#REF!</definedName>
    <definedName name="PRE110107_2_1">#REF!</definedName>
    <definedName name="PRE110107_3">#REF!</definedName>
    <definedName name="PRE110107_3_1">#REF!</definedName>
    <definedName name="PRE110107_74">#REF!</definedName>
    <definedName name="PRE110107_74_1">#REF!</definedName>
    <definedName name="PRE110107_75">#REF!</definedName>
    <definedName name="PRE110107_75_1">#REF!</definedName>
    <definedName name="PRE120101_1">#REF!</definedName>
    <definedName name="PRE120101_1_1">#REF!</definedName>
    <definedName name="PRE120101_2">#REF!</definedName>
    <definedName name="PRE120101_2_1">#REF!</definedName>
    <definedName name="PRE120101_3">#REF!</definedName>
    <definedName name="PRE120101_3_1">#REF!</definedName>
    <definedName name="PRE120101_74">#REF!</definedName>
    <definedName name="PRE120101_74_1">#REF!</definedName>
    <definedName name="PRE120101_75">#REF!</definedName>
    <definedName name="PRE120101_75_1">#REF!</definedName>
    <definedName name="PRE120105_1">#REF!</definedName>
    <definedName name="PRE120105_1_1">#REF!</definedName>
    <definedName name="PRE120105_2">#REF!</definedName>
    <definedName name="PRE120105_2_1">#REF!</definedName>
    <definedName name="PRE120105_3">#REF!</definedName>
    <definedName name="PRE120105_3_1">#REF!</definedName>
    <definedName name="PRE120105_74">#REF!</definedName>
    <definedName name="PRE120105_74_1">#REF!</definedName>
    <definedName name="PRE120105_75">#REF!</definedName>
    <definedName name="PRE120105_75_1">#REF!</definedName>
    <definedName name="PRE120106_1">#REF!</definedName>
    <definedName name="PRE120106_1_1">#REF!</definedName>
    <definedName name="PRE120106_2">#REF!</definedName>
    <definedName name="PRE120106_2_1">#REF!</definedName>
    <definedName name="PRE120106_3">#REF!</definedName>
    <definedName name="PRE120106_3_1">#REF!</definedName>
    <definedName name="PRE120106_74">#REF!</definedName>
    <definedName name="PRE120106_74_1">#REF!</definedName>
    <definedName name="PRE120106_75">#REF!</definedName>
    <definedName name="PRE120106_75_1">#REF!</definedName>
    <definedName name="PRE120107_1">#REF!</definedName>
    <definedName name="PRE120107_1_1">#REF!</definedName>
    <definedName name="PRE120107_2">#REF!</definedName>
    <definedName name="PRE120107_2_1">#REF!</definedName>
    <definedName name="PRE120107_3">#REF!</definedName>
    <definedName name="PRE120107_3_1">#REF!</definedName>
    <definedName name="PRE120107_74">#REF!</definedName>
    <definedName name="PRE120107_74_1">#REF!</definedName>
    <definedName name="PRE120107_75">#REF!</definedName>
    <definedName name="PRE120107_75_1">#REF!</definedName>
    <definedName name="PRE120110_1">#REF!</definedName>
    <definedName name="PRE120110_1_1">#REF!</definedName>
    <definedName name="PRE120110_2">#REF!</definedName>
    <definedName name="PRE120110_2_1">#REF!</definedName>
    <definedName name="PRE120110_3">#REF!</definedName>
    <definedName name="PRE120110_3_1">#REF!</definedName>
    <definedName name="PRE120110_74">#REF!</definedName>
    <definedName name="PRE120110_74_1">#REF!</definedName>
    <definedName name="PRE120110_75">#REF!</definedName>
    <definedName name="PRE120110_75_1">#REF!</definedName>
    <definedName name="PRE120150_1">#REF!</definedName>
    <definedName name="PRE120150_1_1">#REF!</definedName>
    <definedName name="PRE120150_2">#REF!</definedName>
    <definedName name="PRE120150_2_1">#REF!</definedName>
    <definedName name="PRE120150_3">#REF!</definedName>
    <definedName name="PRE120150_3_1">#REF!</definedName>
    <definedName name="PRE120150_74">#REF!</definedName>
    <definedName name="PRE120150_74_1">#REF!</definedName>
    <definedName name="PRE120150_75">#REF!</definedName>
    <definedName name="PRE120150_75_1">#REF!</definedName>
    <definedName name="PRE130101_1">#REF!</definedName>
    <definedName name="PRE130101_1_1">#REF!</definedName>
    <definedName name="PRE130101_2">#REF!</definedName>
    <definedName name="PRE130101_2_1">#REF!</definedName>
    <definedName name="PRE130101_3">#REF!</definedName>
    <definedName name="PRE130101_3_1">#REF!</definedName>
    <definedName name="PRE130101_74">#REF!</definedName>
    <definedName name="PRE130101_74_1">#REF!</definedName>
    <definedName name="PRE130101_75">#REF!</definedName>
    <definedName name="PRE130101_75_1">#REF!</definedName>
    <definedName name="PRE130103_1">#REF!</definedName>
    <definedName name="PRE130103_1_1">#REF!</definedName>
    <definedName name="PRE130103_2">#REF!</definedName>
    <definedName name="PRE130103_2_1">#REF!</definedName>
    <definedName name="PRE130103_3">#REF!</definedName>
    <definedName name="PRE130103_3_1">#REF!</definedName>
    <definedName name="PRE130103_74">#REF!</definedName>
    <definedName name="PRE130103_74_1">#REF!</definedName>
    <definedName name="PRE130103_75">#REF!</definedName>
    <definedName name="PRE130103_75_1">#REF!</definedName>
    <definedName name="PRE130304_1">#REF!</definedName>
    <definedName name="PRE130304_1_1">#REF!</definedName>
    <definedName name="PRE130304_2">#REF!</definedName>
    <definedName name="PRE130304_2_1">#REF!</definedName>
    <definedName name="PRE130304_3">#REF!</definedName>
    <definedName name="PRE130304_3_1">#REF!</definedName>
    <definedName name="PRE130304_74">#REF!</definedName>
    <definedName name="PRE130304_74_1">#REF!</definedName>
    <definedName name="PRE130304_75">#REF!</definedName>
    <definedName name="PRE130304_75_1">#REF!</definedName>
    <definedName name="PRE130401_1">#REF!</definedName>
    <definedName name="PRE130401_1_1">#REF!</definedName>
    <definedName name="PRE130401_2">#REF!</definedName>
    <definedName name="PRE130401_2_1">#REF!</definedName>
    <definedName name="PRE130401_3">#REF!</definedName>
    <definedName name="PRE130401_3_1">#REF!</definedName>
    <definedName name="PRE130401_74">#REF!</definedName>
    <definedName name="PRE130401_74_1">#REF!</definedName>
    <definedName name="PRE130401_75">#REF!</definedName>
    <definedName name="PRE130401_75_1">#REF!</definedName>
    <definedName name="PRE140102_1">#REF!</definedName>
    <definedName name="PRE140102_1_1">#REF!</definedName>
    <definedName name="PRE140102_2">#REF!</definedName>
    <definedName name="PRE140102_2_1">#REF!</definedName>
    <definedName name="PRE140102_3">#REF!</definedName>
    <definedName name="PRE140102_3_1">#REF!</definedName>
    <definedName name="PRE140102_74">#REF!</definedName>
    <definedName name="PRE140102_74_1">#REF!</definedName>
    <definedName name="PRE140102_75">#REF!</definedName>
    <definedName name="PRE140102_75_1">#REF!</definedName>
    <definedName name="PRE140109_1">#REF!</definedName>
    <definedName name="PRE140109_1_1">#REF!</definedName>
    <definedName name="PRE140109_2">#REF!</definedName>
    <definedName name="PRE140109_2_1">#REF!</definedName>
    <definedName name="PRE140109_3">#REF!</definedName>
    <definedName name="PRE140109_3_1">#REF!</definedName>
    <definedName name="PRE140109_74">#REF!</definedName>
    <definedName name="PRE140109_74_1">#REF!</definedName>
    <definedName name="PRE140109_75">#REF!</definedName>
    <definedName name="PRE140109_75_1">#REF!</definedName>
    <definedName name="PRE140113_1">#REF!</definedName>
    <definedName name="PRE140113_1_1">#REF!</definedName>
    <definedName name="PRE140113_2">#REF!</definedName>
    <definedName name="PRE140113_2_1">#REF!</definedName>
    <definedName name="PRE140113_3">#REF!</definedName>
    <definedName name="PRE140113_3_1">#REF!</definedName>
    <definedName name="PRE140113_74">#REF!</definedName>
    <definedName name="PRE140113_74_1">#REF!</definedName>
    <definedName name="PRE140113_75">#REF!</definedName>
    <definedName name="PRE140113_75_1">#REF!</definedName>
    <definedName name="PRE140122_1">#REF!</definedName>
    <definedName name="PRE140122_1_1">#REF!</definedName>
    <definedName name="PRE140122_2">#REF!</definedName>
    <definedName name="PRE140122_2_1">#REF!</definedName>
    <definedName name="PRE140122_3">#REF!</definedName>
    <definedName name="PRE140122_3_1">#REF!</definedName>
    <definedName name="PRE140122_74">#REF!</definedName>
    <definedName name="PRE140122_74_1">#REF!</definedName>
    <definedName name="PRE140122_75">#REF!</definedName>
    <definedName name="PRE140122_75_1">#REF!</definedName>
    <definedName name="PRE140126_1">#REF!</definedName>
    <definedName name="PRE140126_1_1">#REF!</definedName>
    <definedName name="PRE140126_2">#REF!</definedName>
    <definedName name="PRE140126_2_1">#REF!</definedName>
    <definedName name="PRE140126_3">#REF!</definedName>
    <definedName name="PRE140126_3_1">#REF!</definedName>
    <definedName name="PRE140126_74">#REF!</definedName>
    <definedName name="PRE140126_74_1">#REF!</definedName>
    <definedName name="PRE140126_75">#REF!</definedName>
    <definedName name="PRE140126_75_1">#REF!</definedName>
    <definedName name="PRE140129_1">#REF!</definedName>
    <definedName name="PRE140129_1_1">#REF!</definedName>
    <definedName name="PRE140129_2">#REF!</definedName>
    <definedName name="PRE140129_2_1">#REF!</definedName>
    <definedName name="PRE140129_3">#REF!</definedName>
    <definedName name="PRE140129_3_1">#REF!</definedName>
    <definedName name="PRE140129_74">#REF!</definedName>
    <definedName name="PRE140129_74_1">#REF!</definedName>
    <definedName name="PRE140129_75">#REF!</definedName>
    <definedName name="PRE140129_75_1">#REF!</definedName>
    <definedName name="PRE140135_1">#REF!</definedName>
    <definedName name="PRE140135_1_1">#REF!</definedName>
    <definedName name="PRE140135_2">#REF!</definedName>
    <definedName name="PRE140135_2_1">#REF!</definedName>
    <definedName name="PRE140135_3">#REF!</definedName>
    <definedName name="PRE140135_3_1">#REF!</definedName>
    <definedName name="PRE140135_74">#REF!</definedName>
    <definedName name="PRE140135_74_1">#REF!</definedName>
    <definedName name="PRE140135_75">#REF!</definedName>
    <definedName name="PRE140135_75_1">#REF!</definedName>
    <definedName name="PRE140143_1">#REF!</definedName>
    <definedName name="PRE140143_1_1">#REF!</definedName>
    <definedName name="PRE140143_2">#REF!</definedName>
    <definedName name="PRE140143_2_1">#REF!</definedName>
    <definedName name="PRE140143_3">#REF!</definedName>
    <definedName name="PRE140143_3_1">#REF!</definedName>
    <definedName name="PRE140143_74">#REF!</definedName>
    <definedName name="PRE140143_74_1">#REF!</definedName>
    <definedName name="PRE140143_75">#REF!</definedName>
    <definedName name="PRE140143_75_1">#REF!</definedName>
    <definedName name="PRE140145_1">#REF!</definedName>
    <definedName name="PRE140145_1_1">#REF!</definedName>
    <definedName name="PRE140145_2">#REF!</definedName>
    <definedName name="PRE140145_2_1">#REF!</definedName>
    <definedName name="PRE140145_3">#REF!</definedName>
    <definedName name="PRE140145_3_1">#REF!</definedName>
    <definedName name="PRE140145_74">#REF!</definedName>
    <definedName name="PRE140145_74_1">#REF!</definedName>
    <definedName name="PRE140145_75">#REF!</definedName>
    <definedName name="PRE140145_75_1">#REF!</definedName>
    <definedName name="PRE150130_1">#REF!</definedName>
    <definedName name="PRE150130_1_1">#REF!</definedName>
    <definedName name="PRE150130_2">#REF!</definedName>
    <definedName name="PRE150130_2_1">#REF!</definedName>
    <definedName name="PRE150130_3">#REF!</definedName>
    <definedName name="PRE150130_3_1">#REF!</definedName>
    <definedName name="PRE150130_74">#REF!</definedName>
    <definedName name="PRE150130_74_1">#REF!</definedName>
    <definedName name="PRE150130_75">#REF!</definedName>
    <definedName name="PRE150130_75_1">#REF!</definedName>
    <definedName name="PRE170101_1">#REF!</definedName>
    <definedName name="PRE170101_1_1">#REF!</definedName>
    <definedName name="PRE170101_2">#REF!</definedName>
    <definedName name="PRE170101_2_1">#REF!</definedName>
    <definedName name="PRE170101_3">#REF!</definedName>
    <definedName name="PRE170101_3_1">#REF!</definedName>
    <definedName name="PRE170101_74">#REF!</definedName>
    <definedName name="PRE170101_74_1">#REF!</definedName>
    <definedName name="PRE170101_75">#REF!</definedName>
    <definedName name="PRE170101_75_1">#REF!</definedName>
    <definedName name="PRE170102_1">#REF!</definedName>
    <definedName name="PRE170102_1_1">#REF!</definedName>
    <definedName name="PRE170102_2">#REF!</definedName>
    <definedName name="PRE170102_2_1">#REF!</definedName>
    <definedName name="PRE170102_3">#REF!</definedName>
    <definedName name="PRE170102_3_1">#REF!</definedName>
    <definedName name="PRE170102_74">#REF!</definedName>
    <definedName name="PRE170102_74_1">#REF!</definedName>
    <definedName name="PRE170102_75">#REF!</definedName>
    <definedName name="PRE170102_75_1">#REF!</definedName>
    <definedName name="PRE170103_1">#REF!</definedName>
    <definedName name="PRE170103_1_1">#REF!</definedName>
    <definedName name="PRE170103_2">#REF!</definedName>
    <definedName name="PRE170103_2_1">#REF!</definedName>
    <definedName name="PRE170103_3">#REF!</definedName>
    <definedName name="PRE170103_3_1">#REF!</definedName>
    <definedName name="PRE170103_74">#REF!</definedName>
    <definedName name="PRE170103_74_1">#REF!</definedName>
    <definedName name="PRE170103_75">#REF!</definedName>
    <definedName name="PRE170103_75_1">#REF!</definedName>
    <definedName name="QUA010201_1">#REF!</definedName>
    <definedName name="QUA010201_1_1">#REF!</definedName>
    <definedName name="QUA010201_2">#REF!</definedName>
    <definedName name="QUA010201_2_1">#REF!</definedName>
    <definedName name="QUA010201_3">#REF!</definedName>
    <definedName name="QUA010201_3_1">#REF!</definedName>
    <definedName name="QUA010201_74">#REF!</definedName>
    <definedName name="QUA010201_74_1">#REF!</definedName>
    <definedName name="QUA010201_75">#REF!</definedName>
    <definedName name="QUA010201_75_1">#REF!</definedName>
    <definedName name="QUA010202_1">#REF!</definedName>
    <definedName name="QUA010202_1_1">#REF!</definedName>
    <definedName name="QUA010202_2">#REF!</definedName>
    <definedName name="QUA010202_2_1">#REF!</definedName>
    <definedName name="QUA010202_3">#REF!</definedName>
    <definedName name="QUA010202_3_1">#REF!</definedName>
    <definedName name="QUA010202_74">#REF!</definedName>
    <definedName name="QUA010202_74_1">#REF!</definedName>
    <definedName name="QUA010202_75">#REF!</definedName>
    <definedName name="QUA010202_75_1">#REF!</definedName>
    <definedName name="QUA010205_1">#REF!</definedName>
    <definedName name="QUA010205_1_1">#REF!</definedName>
    <definedName name="QUA010205_2">#REF!</definedName>
    <definedName name="QUA010205_2_1">#REF!</definedName>
    <definedName name="QUA010205_3">#REF!</definedName>
    <definedName name="QUA010205_3_1">#REF!</definedName>
    <definedName name="QUA010205_74">#REF!</definedName>
    <definedName name="QUA010205_74_1">#REF!</definedName>
    <definedName name="QUA010205_75">#REF!</definedName>
    <definedName name="QUA010205_75_1">#REF!</definedName>
    <definedName name="QUA010206_1">#REF!</definedName>
    <definedName name="QUA010206_1_1">#REF!</definedName>
    <definedName name="QUA010206_2">#REF!</definedName>
    <definedName name="QUA010206_2_1">#REF!</definedName>
    <definedName name="QUA010206_3">#REF!</definedName>
    <definedName name="QUA010206_3_1">#REF!</definedName>
    <definedName name="QUA010206_74">#REF!</definedName>
    <definedName name="QUA010206_74_1">#REF!</definedName>
    <definedName name="QUA010206_75">#REF!</definedName>
    <definedName name="QUA010206_75_1">#REF!</definedName>
    <definedName name="QUA010210_1">#REF!</definedName>
    <definedName name="QUA010210_1_1">#REF!</definedName>
    <definedName name="QUA010210_2">#REF!</definedName>
    <definedName name="QUA010210_2_1">#REF!</definedName>
    <definedName name="QUA010210_3">#REF!</definedName>
    <definedName name="QUA010210_3_1">#REF!</definedName>
    <definedName name="QUA010210_74">#REF!</definedName>
    <definedName name="QUA010210_74_1">#REF!</definedName>
    <definedName name="QUA010210_75">#REF!</definedName>
    <definedName name="QUA010210_75_1">#REF!</definedName>
    <definedName name="QUA010301_1">#REF!</definedName>
    <definedName name="QUA010301_1_1">#REF!</definedName>
    <definedName name="QUA010301_2">#REF!</definedName>
    <definedName name="QUA010301_2_1">#REF!</definedName>
    <definedName name="QUA010301_3">#REF!</definedName>
    <definedName name="QUA010301_3_1">#REF!</definedName>
    <definedName name="QUA010301_74">#REF!</definedName>
    <definedName name="QUA010301_74_1">#REF!</definedName>
    <definedName name="QUA010301_75">#REF!</definedName>
    <definedName name="QUA010301_75_1">#REF!</definedName>
    <definedName name="QUA010401_1">#REF!</definedName>
    <definedName name="QUA010401_1_1">#REF!</definedName>
    <definedName name="QUA010401_2">#REF!</definedName>
    <definedName name="QUA010401_2_1">#REF!</definedName>
    <definedName name="QUA010401_3">#REF!</definedName>
    <definedName name="QUA010401_3_1">#REF!</definedName>
    <definedName name="QUA010401_74">#REF!</definedName>
    <definedName name="QUA010401_74_1">#REF!</definedName>
    <definedName name="QUA010401_75">#REF!</definedName>
    <definedName name="QUA010401_75_1">#REF!</definedName>
    <definedName name="QUA010402_1">#REF!</definedName>
    <definedName name="QUA010402_1_1">#REF!</definedName>
    <definedName name="QUA010402_2">#REF!</definedName>
    <definedName name="QUA010402_2_1">#REF!</definedName>
    <definedName name="QUA010402_3">#REF!</definedName>
    <definedName name="QUA010402_3_1">#REF!</definedName>
    <definedName name="QUA010402_74">#REF!</definedName>
    <definedName name="QUA010402_74_1">#REF!</definedName>
    <definedName name="QUA010402_75">#REF!</definedName>
    <definedName name="QUA010402_75_1">#REF!</definedName>
    <definedName name="QUA010407_1">#REF!</definedName>
    <definedName name="QUA010407_1_1">#REF!</definedName>
    <definedName name="QUA010407_2">#REF!</definedName>
    <definedName name="QUA010407_2_1">#REF!</definedName>
    <definedName name="QUA010407_3">#REF!</definedName>
    <definedName name="QUA010407_3_1">#REF!</definedName>
    <definedName name="QUA010407_74">#REF!</definedName>
    <definedName name="QUA010407_74_1">#REF!</definedName>
    <definedName name="QUA010407_75">#REF!</definedName>
    <definedName name="QUA010407_75_1">#REF!</definedName>
    <definedName name="QUA010413_1">#REF!</definedName>
    <definedName name="QUA010413_1_1">#REF!</definedName>
    <definedName name="QUA010413_2">#REF!</definedName>
    <definedName name="QUA010413_2_1">#REF!</definedName>
    <definedName name="QUA010413_3">#REF!</definedName>
    <definedName name="QUA010413_3_1">#REF!</definedName>
    <definedName name="QUA010413_74">#REF!</definedName>
    <definedName name="QUA010413_74_1">#REF!</definedName>
    <definedName name="QUA010413_75">#REF!</definedName>
    <definedName name="QUA010413_75_1">#REF!</definedName>
    <definedName name="QUA010501_1">#REF!</definedName>
    <definedName name="QUA010501_1_1">#REF!</definedName>
    <definedName name="QUA010501_2">#REF!</definedName>
    <definedName name="QUA010501_2_1">#REF!</definedName>
    <definedName name="QUA010501_3">#REF!</definedName>
    <definedName name="QUA010501_3_1">#REF!</definedName>
    <definedName name="QUA010501_74">#REF!</definedName>
    <definedName name="QUA010501_74_1">#REF!</definedName>
    <definedName name="QUA010501_75">#REF!</definedName>
    <definedName name="QUA010501_75_1">#REF!</definedName>
    <definedName name="QUA010503_1">#REF!</definedName>
    <definedName name="QUA010503_1_1">#REF!</definedName>
    <definedName name="QUA010503_2">#REF!</definedName>
    <definedName name="QUA010503_2_1">#REF!</definedName>
    <definedName name="QUA010503_3">#REF!</definedName>
    <definedName name="QUA010503_3_1">#REF!</definedName>
    <definedName name="QUA010503_74">#REF!</definedName>
    <definedName name="QUA010503_74_1">#REF!</definedName>
    <definedName name="QUA010503_75">#REF!</definedName>
    <definedName name="QUA010503_75_1">#REF!</definedName>
    <definedName name="QUA010505_1">#REF!</definedName>
    <definedName name="QUA010505_1_1">#REF!</definedName>
    <definedName name="QUA010505_2">#REF!</definedName>
    <definedName name="QUA010505_2_1">#REF!</definedName>
    <definedName name="QUA010505_3">#REF!</definedName>
    <definedName name="QUA010505_3_1">#REF!</definedName>
    <definedName name="QUA010505_74">#REF!</definedName>
    <definedName name="QUA010505_74_1">#REF!</definedName>
    <definedName name="QUA010505_75">#REF!</definedName>
    <definedName name="QUA010505_75_1">#REF!</definedName>
    <definedName name="QUA010509_1">#REF!</definedName>
    <definedName name="QUA010509_1_1">#REF!</definedName>
    <definedName name="QUA010509_2">#REF!</definedName>
    <definedName name="QUA010509_2_1">#REF!</definedName>
    <definedName name="QUA010509_3">#REF!</definedName>
    <definedName name="QUA010509_3_1">#REF!</definedName>
    <definedName name="QUA010509_74">#REF!</definedName>
    <definedName name="QUA010509_74_1">#REF!</definedName>
    <definedName name="QUA010509_75">#REF!</definedName>
    <definedName name="QUA010509_75_1">#REF!</definedName>
    <definedName name="QUA010512_1">#REF!</definedName>
    <definedName name="QUA010512_1_1">#REF!</definedName>
    <definedName name="QUA010512_2">#REF!</definedName>
    <definedName name="QUA010512_2_1">#REF!</definedName>
    <definedName name="QUA010512_3">#REF!</definedName>
    <definedName name="QUA010512_3_1">#REF!</definedName>
    <definedName name="QUA010512_74">#REF!</definedName>
    <definedName name="QUA010512_74_1">#REF!</definedName>
    <definedName name="QUA010512_75">#REF!</definedName>
    <definedName name="QUA010512_75_1">#REF!</definedName>
    <definedName name="QUA010518_1">#REF!</definedName>
    <definedName name="QUA010518_1_1">#REF!</definedName>
    <definedName name="QUA010518_2">#REF!</definedName>
    <definedName name="QUA010518_2_1">#REF!</definedName>
    <definedName name="QUA010518_3">#REF!</definedName>
    <definedName name="QUA010518_3_1">#REF!</definedName>
    <definedName name="QUA010518_74">#REF!</definedName>
    <definedName name="QUA010518_74_1">#REF!</definedName>
    <definedName name="QUA010518_75">#REF!</definedName>
    <definedName name="QUA010518_75_1">#REF!</definedName>
    <definedName name="QUA010519_1">#REF!</definedName>
    <definedName name="QUA010519_1_1">#REF!</definedName>
    <definedName name="QUA010519_2">#REF!</definedName>
    <definedName name="QUA010519_2_1">#REF!</definedName>
    <definedName name="QUA010519_3">#REF!</definedName>
    <definedName name="QUA010519_3_1">#REF!</definedName>
    <definedName name="QUA010519_74">#REF!</definedName>
    <definedName name="QUA010519_74_1">#REF!</definedName>
    <definedName name="QUA010519_75">#REF!</definedName>
    <definedName name="QUA010519_75_1">#REF!</definedName>
    <definedName name="QUA010521_1">#REF!</definedName>
    <definedName name="QUA010521_1_1">#REF!</definedName>
    <definedName name="QUA010521_2">#REF!</definedName>
    <definedName name="QUA010521_2_1">#REF!</definedName>
    <definedName name="QUA010521_3">#REF!</definedName>
    <definedName name="QUA010521_3_1">#REF!</definedName>
    <definedName name="QUA010521_74">#REF!</definedName>
    <definedName name="QUA010521_74_1">#REF!</definedName>
    <definedName name="QUA010521_75">#REF!</definedName>
    <definedName name="QUA010521_75_1">#REF!</definedName>
    <definedName name="QUA010523_1">#REF!</definedName>
    <definedName name="QUA010523_1_1">#REF!</definedName>
    <definedName name="QUA010523_2">#REF!</definedName>
    <definedName name="QUA010523_2_1">#REF!</definedName>
    <definedName name="QUA010523_3">#REF!</definedName>
    <definedName name="QUA010523_3_1">#REF!</definedName>
    <definedName name="QUA010523_74">#REF!</definedName>
    <definedName name="QUA010523_74_1">#REF!</definedName>
    <definedName name="QUA010523_75">#REF!</definedName>
    <definedName name="QUA010523_75_1">#REF!</definedName>
    <definedName name="QUA010532_1">#REF!</definedName>
    <definedName name="QUA010532_1_1">#REF!</definedName>
    <definedName name="QUA010532_2">#REF!</definedName>
    <definedName name="QUA010532_2_1">#REF!</definedName>
    <definedName name="QUA010532_3">#REF!</definedName>
    <definedName name="QUA010532_3_1">#REF!</definedName>
    <definedName name="QUA010532_74">#REF!</definedName>
    <definedName name="QUA010532_74_1">#REF!</definedName>
    <definedName name="QUA010532_75">#REF!</definedName>
    <definedName name="QUA010532_75_1">#REF!</definedName>
    <definedName name="QUA010533_1">#REF!</definedName>
    <definedName name="QUA010533_1_1">#REF!</definedName>
    <definedName name="QUA010533_2">#REF!</definedName>
    <definedName name="QUA010533_2_1">#REF!</definedName>
    <definedName name="QUA010533_3">#REF!</definedName>
    <definedName name="QUA010533_3_1">#REF!</definedName>
    <definedName name="QUA010533_74">#REF!</definedName>
    <definedName name="QUA010533_74_1">#REF!</definedName>
    <definedName name="QUA010533_75">#REF!</definedName>
    <definedName name="QUA010533_75_1">#REF!</definedName>
    <definedName name="QUA010536_1">#REF!</definedName>
    <definedName name="QUA010536_1_1">#REF!</definedName>
    <definedName name="QUA010536_2">#REF!</definedName>
    <definedName name="QUA010536_2_1">#REF!</definedName>
    <definedName name="QUA010536_3">#REF!</definedName>
    <definedName name="QUA010536_3_1">#REF!</definedName>
    <definedName name="QUA010536_74">#REF!</definedName>
    <definedName name="QUA010536_74_1">#REF!</definedName>
    <definedName name="QUA010536_75">#REF!</definedName>
    <definedName name="QUA010536_75_1">#REF!</definedName>
    <definedName name="QUA010701_1">#REF!</definedName>
    <definedName name="QUA010701_1_1">#REF!</definedName>
    <definedName name="QUA010701_2">#REF!</definedName>
    <definedName name="QUA010701_2_1">#REF!</definedName>
    <definedName name="QUA010701_3">#REF!</definedName>
    <definedName name="QUA010701_3_1">#REF!</definedName>
    <definedName name="QUA010701_74">#REF!</definedName>
    <definedName name="QUA010701_74_1">#REF!</definedName>
    <definedName name="QUA010701_75">#REF!</definedName>
    <definedName name="QUA010701_75_1">#REF!</definedName>
    <definedName name="QUA010703_1">#REF!</definedName>
    <definedName name="QUA010703_1_1">#REF!</definedName>
    <definedName name="QUA010703_2">#REF!</definedName>
    <definedName name="QUA010703_2_1">#REF!</definedName>
    <definedName name="QUA010703_3">#REF!</definedName>
    <definedName name="QUA010703_3_1">#REF!</definedName>
    <definedName name="QUA010703_74">#REF!</definedName>
    <definedName name="QUA010703_74_1">#REF!</definedName>
    <definedName name="QUA010703_75">#REF!</definedName>
    <definedName name="QUA010703_75_1">#REF!</definedName>
    <definedName name="QUA010705_1">#REF!</definedName>
    <definedName name="QUA010705_1_1">#REF!</definedName>
    <definedName name="QUA010705_2">#REF!</definedName>
    <definedName name="QUA010705_2_1">#REF!</definedName>
    <definedName name="QUA010705_3">#REF!</definedName>
    <definedName name="QUA010705_3_1">#REF!</definedName>
    <definedName name="QUA010705_74">#REF!</definedName>
    <definedName name="QUA010705_74_1">#REF!</definedName>
    <definedName name="QUA010705_75">#REF!</definedName>
    <definedName name="QUA010705_75_1">#REF!</definedName>
    <definedName name="QUA010708_1">#REF!</definedName>
    <definedName name="QUA010708_1_1">#REF!</definedName>
    <definedName name="QUA010708_2">#REF!</definedName>
    <definedName name="QUA010708_2_1">#REF!</definedName>
    <definedName name="QUA010708_3">#REF!</definedName>
    <definedName name="QUA010708_3_1">#REF!</definedName>
    <definedName name="QUA010708_74">#REF!</definedName>
    <definedName name="QUA010708_74_1">#REF!</definedName>
    <definedName name="QUA010708_75">#REF!</definedName>
    <definedName name="QUA010708_75_1">#REF!</definedName>
    <definedName name="QUA010710_1">#REF!</definedName>
    <definedName name="QUA010710_1_1">#REF!</definedName>
    <definedName name="QUA010710_2">#REF!</definedName>
    <definedName name="QUA010710_2_1">#REF!</definedName>
    <definedName name="QUA010710_3">#REF!</definedName>
    <definedName name="QUA010710_3_1">#REF!</definedName>
    <definedName name="QUA010710_74">#REF!</definedName>
    <definedName name="QUA010710_74_1">#REF!</definedName>
    <definedName name="QUA010710_75">#REF!</definedName>
    <definedName name="QUA010710_75_1">#REF!</definedName>
    <definedName name="QUA010712_1">#REF!</definedName>
    <definedName name="QUA010712_1_1">#REF!</definedName>
    <definedName name="QUA010712_2">#REF!</definedName>
    <definedName name="QUA010712_2_1">#REF!</definedName>
    <definedName name="QUA010712_3">#REF!</definedName>
    <definedName name="QUA010712_3_1">#REF!</definedName>
    <definedName name="QUA010712_74">#REF!</definedName>
    <definedName name="QUA010712_74_1">#REF!</definedName>
    <definedName name="QUA010712_75">#REF!</definedName>
    <definedName name="QUA010712_75_1">#REF!</definedName>
    <definedName name="QUA010717_1">#REF!</definedName>
    <definedName name="QUA010717_1_1">#REF!</definedName>
    <definedName name="QUA010717_2">#REF!</definedName>
    <definedName name="QUA010717_2_1">#REF!</definedName>
    <definedName name="QUA010717_3">#REF!</definedName>
    <definedName name="QUA010717_3_1">#REF!</definedName>
    <definedName name="QUA010717_74">#REF!</definedName>
    <definedName name="QUA010717_74_1">#REF!</definedName>
    <definedName name="QUA010717_75">#REF!</definedName>
    <definedName name="QUA010717_75_1">#REF!</definedName>
    <definedName name="QUA010718_1">#REF!</definedName>
    <definedName name="QUA010718_1_1">#REF!</definedName>
    <definedName name="QUA010718_2">#REF!</definedName>
    <definedName name="QUA010718_2_1">#REF!</definedName>
    <definedName name="QUA010718_3">#REF!</definedName>
    <definedName name="QUA010718_3_1">#REF!</definedName>
    <definedName name="QUA010718_74">#REF!</definedName>
    <definedName name="QUA010718_74_1">#REF!</definedName>
    <definedName name="QUA010718_75">#REF!</definedName>
    <definedName name="QUA010718_75_1">#REF!</definedName>
    <definedName name="QUA020201_1">#REF!</definedName>
    <definedName name="QUA020201_1_1">#REF!</definedName>
    <definedName name="QUA020201_2">#REF!</definedName>
    <definedName name="QUA020201_2_1">#REF!</definedName>
    <definedName name="QUA020201_3">#REF!</definedName>
    <definedName name="QUA020201_3_1">#REF!</definedName>
    <definedName name="QUA020201_74">#REF!</definedName>
    <definedName name="QUA020201_74_1">#REF!</definedName>
    <definedName name="QUA020201_75">#REF!</definedName>
    <definedName name="QUA020201_75_1">#REF!</definedName>
    <definedName name="QUA020205_1">#REF!</definedName>
    <definedName name="QUA020205_1_1">#REF!</definedName>
    <definedName name="QUA020205_2">#REF!</definedName>
    <definedName name="QUA020205_2_1">#REF!</definedName>
    <definedName name="QUA020205_3">#REF!</definedName>
    <definedName name="QUA020205_3_1">#REF!</definedName>
    <definedName name="QUA020205_74">#REF!</definedName>
    <definedName name="QUA020205_74_1">#REF!</definedName>
    <definedName name="QUA020205_75">#REF!</definedName>
    <definedName name="QUA020205_75_1">#REF!</definedName>
    <definedName name="QUA020211_1">#REF!</definedName>
    <definedName name="QUA020211_1_1">#REF!</definedName>
    <definedName name="QUA020211_2">#REF!</definedName>
    <definedName name="QUA020211_2_1">#REF!</definedName>
    <definedName name="QUA020211_3">#REF!</definedName>
    <definedName name="QUA020211_3_1">#REF!</definedName>
    <definedName name="QUA020211_74">#REF!</definedName>
    <definedName name="QUA020211_74_1">#REF!</definedName>
    <definedName name="QUA020211_75">#REF!</definedName>
    <definedName name="QUA020211_75_1">#REF!</definedName>
    <definedName name="QUA020217_1">#REF!</definedName>
    <definedName name="QUA020217_1_1">#REF!</definedName>
    <definedName name="QUA020217_2">#REF!</definedName>
    <definedName name="QUA020217_2_1">#REF!</definedName>
    <definedName name="QUA020217_3">#REF!</definedName>
    <definedName name="QUA020217_3_1">#REF!</definedName>
    <definedName name="QUA020217_74">#REF!</definedName>
    <definedName name="QUA020217_74_1">#REF!</definedName>
    <definedName name="QUA020217_75">#REF!</definedName>
    <definedName name="QUA020217_75_1">#REF!</definedName>
    <definedName name="QUA030102_1">#REF!</definedName>
    <definedName name="QUA030102_1_1">#REF!</definedName>
    <definedName name="QUA030102_2">#REF!</definedName>
    <definedName name="QUA030102_2_1">#REF!</definedName>
    <definedName name="QUA030102_3">#REF!</definedName>
    <definedName name="QUA030102_3_1">#REF!</definedName>
    <definedName name="QUA030102_74">#REF!</definedName>
    <definedName name="QUA030102_74_1">#REF!</definedName>
    <definedName name="QUA030102_75">#REF!</definedName>
    <definedName name="QUA030102_75_1">#REF!</definedName>
    <definedName name="QUA030201_1">#REF!</definedName>
    <definedName name="QUA030201_1_1">#REF!</definedName>
    <definedName name="QUA030201_2">#REF!</definedName>
    <definedName name="QUA030201_2_1">#REF!</definedName>
    <definedName name="QUA030201_3">#REF!</definedName>
    <definedName name="QUA030201_3_1">#REF!</definedName>
    <definedName name="QUA030201_74">#REF!</definedName>
    <definedName name="QUA030201_74_1">#REF!</definedName>
    <definedName name="QUA030201_75">#REF!</definedName>
    <definedName name="QUA030201_75_1">#REF!</definedName>
    <definedName name="QUA030303_1">#REF!</definedName>
    <definedName name="QUA030303_1_1">#REF!</definedName>
    <definedName name="QUA030303_2">#REF!</definedName>
    <definedName name="QUA030303_2_1">#REF!</definedName>
    <definedName name="QUA030303_3">#REF!</definedName>
    <definedName name="QUA030303_3_1">#REF!</definedName>
    <definedName name="QUA030303_74">#REF!</definedName>
    <definedName name="QUA030303_74_1">#REF!</definedName>
    <definedName name="QUA030303_75">#REF!</definedName>
    <definedName name="QUA030303_75_1">#REF!</definedName>
    <definedName name="QUA030317_1">#REF!</definedName>
    <definedName name="QUA030317_1_1">#REF!</definedName>
    <definedName name="QUA030317_2">#REF!</definedName>
    <definedName name="QUA030317_2_1">#REF!</definedName>
    <definedName name="QUA030317_3">#REF!</definedName>
    <definedName name="QUA030317_3_1">#REF!</definedName>
    <definedName name="QUA030317_74">#REF!</definedName>
    <definedName name="QUA030317_74_1">#REF!</definedName>
    <definedName name="QUA030317_75">#REF!</definedName>
    <definedName name="QUA030317_75_1">#REF!</definedName>
    <definedName name="QUA040101_1">#REF!</definedName>
    <definedName name="QUA040101_1_1">#REF!</definedName>
    <definedName name="QUA040101_2">#REF!</definedName>
    <definedName name="QUA040101_2_1">#REF!</definedName>
    <definedName name="QUA040101_3">#REF!</definedName>
    <definedName name="QUA040101_3_1">#REF!</definedName>
    <definedName name="QUA040101_74">#REF!</definedName>
    <definedName name="QUA040101_74_1">#REF!</definedName>
    <definedName name="QUA040101_75">#REF!</definedName>
    <definedName name="QUA040101_75_1">#REF!</definedName>
    <definedName name="QUA040202_1">#REF!</definedName>
    <definedName name="QUA040202_1_1">#REF!</definedName>
    <definedName name="QUA040202_2">#REF!</definedName>
    <definedName name="QUA040202_2_1">#REF!</definedName>
    <definedName name="QUA040202_3">#REF!</definedName>
    <definedName name="QUA040202_3_1">#REF!</definedName>
    <definedName name="QUA040202_74">#REF!</definedName>
    <definedName name="QUA040202_74_1">#REF!</definedName>
    <definedName name="QUA040202_75">#REF!</definedName>
    <definedName name="QUA040202_75_1">#REF!</definedName>
    <definedName name="QUA050103_1">#REF!</definedName>
    <definedName name="QUA050103_1_1">#REF!</definedName>
    <definedName name="QUA050103_2">#REF!</definedName>
    <definedName name="QUA050103_2_1">#REF!</definedName>
    <definedName name="QUA050103_3">#REF!</definedName>
    <definedName name="QUA050103_3_1">#REF!</definedName>
    <definedName name="QUA050103_74">#REF!</definedName>
    <definedName name="QUA050103_74_1">#REF!</definedName>
    <definedName name="QUA050103_75">#REF!</definedName>
    <definedName name="QUA050103_75_1">#REF!</definedName>
    <definedName name="QUA050207_1">#REF!</definedName>
    <definedName name="QUA050207_1_1">#REF!</definedName>
    <definedName name="QUA050207_2">#REF!</definedName>
    <definedName name="QUA050207_2_1">#REF!</definedName>
    <definedName name="QUA050207_3">#REF!</definedName>
    <definedName name="QUA050207_3_1">#REF!</definedName>
    <definedName name="QUA050207_74">#REF!</definedName>
    <definedName name="QUA050207_74_1">#REF!</definedName>
    <definedName name="QUA050207_75">#REF!</definedName>
    <definedName name="QUA050207_75_1">#REF!</definedName>
    <definedName name="QUA060101_1">#REF!</definedName>
    <definedName name="QUA060101_1_1">#REF!</definedName>
    <definedName name="QUA060101_2">#REF!</definedName>
    <definedName name="QUA060101_2_1">#REF!</definedName>
    <definedName name="QUA060101_3">#REF!</definedName>
    <definedName name="QUA060101_3_1">#REF!</definedName>
    <definedName name="QUA060101_74">#REF!</definedName>
    <definedName name="QUA060101_74_1">#REF!</definedName>
    <definedName name="QUA060101_75">#REF!</definedName>
    <definedName name="QUA060101_75_1">#REF!</definedName>
    <definedName name="QUA080101_1">#REF!</definedName>
    <definedName name="QUA080101_1_1">#REF!</definedName>
    <definedName name="QUA080101_2">#REF!</definedName>
    <definedName name="QUA080101_2_1">#REF!</definedName>
    <definedName name="QUA080101_3">#REF!</definedName>
    <definedName name="QUA080101_3_1">#REF!</definedName>
    <definedName name="QUA080101_74">#REF!</definedName>
    <definedName name="QUA080101_74_1">#REF!</definedName>
    <definedName name="QUA080101_75">#REF!</definedName>
    <definedName name="QUA080101_75_1">#REF!</definedName>
    <definedName name="QUA080310_1">#REF!</definedName>
    <definedName name="QUA080310_1_1">#REF!</definedName>
    <definedName name="QUA080310_2">#REF!</definedName>
    <definedName name="QUA080310_2_1">#REF!</definedName>
    <definedName name="QUA080310_3">#REF!</definedName>
    <definedName name="QUA080310_3_1">#REF!</definedName>
    <definedName name="QUA080310_74">#REF!</definedName>
    <definedName name="QUA080310_74_1">#REF!</definedName>
    <definedName name="QUA080310_75">#REF!</definedName>
    <definedName name="QUA080310_75_1">#REF!</definedName>
    <definedName name="QUA090101_1">#REF!</definedName>
    <definedName name="QUA090101_1_1">#REF!</definedName>
    <definedName name="QUA090101_2">#REF!</definedName>
    <definedName name="QUA090101_2_1">#REF!</definedName>
    <definedName name="QUA090101_3">#REF!</definedName>
    <definedName name="QUA090101_3_1">#REF!</definedName>
    <definedName name="QUA090101_74">#REF!</definedName>
    <definedName name="QUA090101_74_1">#REF!</definedName>
    <definedName name="QUA090101_75">#REF!</definedName>
    <definedName name="QUA090101_75_1">#REF!</definedName>
    <definedName name="QUA100302_1">#REF!</definedName>
    <definedName name="QUA100302_1_1">#REF!</definedName>
    <definedName name="QUA100302_2">#REF!</definedName>
    <definedName name="QUA100302_2_1">#REF!</definedName>
    <definedName name="QUA100302_3">#REF!</definedName>
    <definedName name="QUA100302_3_1">#REF!</definedName>
    <definedName name="QUA100302_74">#REF!</definedName>
    <definedName name="QUA100302_74_1">#REF!</definedName>
    <definedName name="QUA100302_75">#REF!</definedName>
    <definedName name="QUA100302_75_1">#REF!</definedName>
    <definedName name="QUA110101_1">#REF!</definedName>
    <definedName name="QUA110101_1_1">#REF!</definedName>
    <definedName name="QUA110101_2">#REF!</definedName>
    <definedName name="QUA110101_2_1">#REF!</definedName>
    <definedName name="QUA110101_3">#REF!</definedName>
    <definedName name="QUA110101_3_1">#REF!</definedName>
    <definedName name="QUA110101_74">#REF!</definedName>
    <definedName name="QUA110101_74_1">#REF!</definedName>
    <definedName name="QUA110101_75">#REF!</definedName>
    <definedName name="QUA110101_75_1">#REF!</definedName>
    <definedName name="QUA110104_1">#REF!</definedName>
    <definedName name="QUA110104_1_1">#REF!</definedName>
    <definedName name="QUA110104_2">#REF!</definedName>
    <definedName name="QUA110104_2_1">#REF!</definedName>
    <definedName name="QUA110104_3">#REF!</definedName>
    <definedName name="QUA110104_3_1">#REF!</definedName>
    <definedName name="QUA110104_74">#REF!</definedName>
    <definedName name="QUA110104_74_1">#REF!</definedName>
    <definedName name="QUA110104_75">#REF!</definedName>
    <definedName name="QUA110104_75_1">#REF!</definedName>
    <definedName name="QUA110107_1">#REF!</definedName>
    <definedName name="QUA110107_1_1">#REF!</definedName>
    <definedName name="QUA110107_2">#REF!</definedName>
    <definedName name="QUA110107_2_1">#REF!</definedName>
    <definedName name="QUA110107_3">#REF!</definedName>
    <definedName name="QUA110107_3_1">#REF!</definedName>
    <definedName name="QUA110107_74">#REF!</definedName>
    <definedName name="QUA110107_74_1">#REF!</definedName>
    <definedName name="QUA110107_75">#REF!</definedName>
    <definedName name="QUA110107_75_1">#REF!</definedName>
    <definedName name="QUA120101_1">#REF!</definedName>
    <definedName name="QUA120101_1_1">#REF!</definedName>
    <definedName name="QUA120101_2">#REF!</definedName>
    <definedName name="QUA120101_2_1">#REF!</definedName>
    <definedName name="QUA120101_3">#REF!</definedName>
    <definedName name="QUA120101_3_1">#REF!</definedName>
    <definedName name="QUA120101_74">#REF!</definedName>
    <definedName name="QUA120101_74_1">#REF!</definedName>
    <definedName name="QUA120101_75">#REF!</definedName>
    <definedName name="QUA120101_75_1">#REF!</definedName>
    <definedName name="QUA120105_1">#REF!</definedName>
    <definedName name="QUA120105_1_1">#REF!</definedName>
    <definedName name="QUA120105_2">#REF!</definedName>
    <definedName name="QUA120105_2_1">#REF!</definedName>
    <definedName name="QUA120105_3">#REF!</definedName>
    <definedName name="QUA120105_3_1">#REF!</definedName>
    <definedName name="QUA120105_74">#REF!</definedName>
    <definedName name="QUA120105_74_1">#REF!</definedName>
    <definedName name="QUA120105_75">#REF!</definedName>
    <definedName name="QUA120105_75_1">#REF!</definedName>
    <definedName name="QUA120106_1">#REF!</definedName>
    <definedName name="QUA120106_1_1">#REF!</definedName>
    <definedName name="QUA120106_2">#REF!</definedName>
    <definedName name="QUA120106_2_1">#REF!</definedName>
    <definedName name="QUA120106_3">#REF!</definedName>
    <definedName name="QUA120106_3_1">#REF!</definedName>
    <definedName name="QUA120106_74">#REF!</definedName>
    <definedName name="QUA120106_74_1">#REF!</definedName>
    <definedName name="QUA120106_75">#REF!</definedName>
    <definedName name="QUA120106_75_1">#REF!</definedName>
    <definedName name="QUA120107_1">#REF!</definedName>
    <definedName name="QUA120107_1_1">#REF!</definedName>
    <definedName name="QUA120107_2">#REF!</definedName>
    <definedName name="QUA120107_2_1">#REF!</definedName>
    <definedName name="QUA120107_3">#REF!</definedName>
    <definedName name="QUA120107_3_1">#REF!</definedName>
    <definedName name="QUA120107_74">#REF!</definedName>
    <definedName name="QUA120107_74_1">#REF!</definedName>
    <definedName name="QUA120107_75">#REF!</definedName>
    <definedName name="QUA120107_75_1">#REF!</definedName>
    <definedName name="QUA120110_1">#REF!</definedName>
    <definedName name="QUA120110_1_1">#REF!</definedName>
    <definedName name="QUA120110_2">#REF!</definedName>
    <definedName name="QUA120110_2_1">#REF!</definedName>
    <definedName name="QUA120110_3">#REF!</definedName>
    <definedName name="QUA120110_3_1">#REF!</definedName>
    <definedName name="QUA120110_74">#REF!</definedName>
    <definedName name="QUA120110_74_1">#REF!</definedName>
    <definedName name="QUA120110_75">#REF!</definedName>
    <definedName name="QUA120110_75_1">#REF!</definedName>
    <definedName name="QUA120150_1">#REF!</definedName>
    <definedName name="QUA120150_1_1">#REF!</definedName>
    <definedName name="QUA120150_2">#REF!</definedName>
    <definedName name="QUA120150_2_1">#REF!</definedName>
    <definedName name="QUA120150_3">#REF!</definedName>
    <definedName name="QUA120150_3_1">#REF!</definedName>
    <definedName name="QUA120150_74">#REF!</definedName>
    <definedName name="QUA120150_74_1">#REF!</definedName>
    <definedName name="QUA120150_75">#REF!</definedName>
    <definedName name="QUA120150_75_1">#REF!</definedName>
    <definedName name="QUA130101_1">#REF!</definedName>
    <definedName name="QUA130101_1_1">#REF!</definedName>
    <definedName name="QUA130101_2">#REF!</definedName>
    <definedName name="QUA130101_2_1">#REF!</definedName>
    <definedName name="QUA130101_3">#REF!</definedName>
    <definedName name="QUA130101_3_1">#REF!</definedName>
    <definedName name="QUA130101_74">#REF!</definedName>
    <definedName name="QUA130101_74_1">#REF!</definedName>
    <definedName name="QUA130101_75">#REF!</definedName>
    <definedName name="QUA130101_75_1">#REF!</definedName>
    <definedName name="QUA130103_1">#REF!</definedName>
    <definedName name="QUA130103_1_1">#REF!</definedName>
    <definedName name="QUA130103_2">#REF!</definedName>
    <definedName name="QUA130103_2_1">#REF!</definedName>
    <definedName name="QUA130103_3">#REF!</definedName>
    <definedName name="QUA130103_3_1">#REF!</definedName>
    <definedName name="QUA130103_74">#REF!</definedName>
    <definedName name="QUA130103_74_1">#REF!</definedName>
    <definedName name="QUA130103_75">#REF!</definedName>
    <definedName name="QUA130103_75_1">#REF!</definedName>
    <definedName name="QUA130304_1">#REF!</definedName>
    <definedName name="QUA130304_1_1">#REF!</definedName>
    <definedName name="QUA130304_2">#REF!</definedName>
    <definedName name="QUA130304_2_1">#REF!</definedName>
    <definedName name="QUA130304_3">#REF!</definedName>
    <definedName name="QUA130304_3_1">#REF!</definedName>
    <definedName name="QUA130304_74">#REF!</definedName>
    <definedName name="QUA130304_74_1">#REF!</definedName>
    <definedName name="QUA130304_75">#REF!</definedName>
    <definedName name="QUA130304_75_1">#REF!</definedName>
    <definedName name="QUA130401_1">#REF!</definedName>
    <definedName name="QUA130401_1_1">#REF!</definedName>
    <definedName name="QUA130401_2">#REF!</definedName>
    <definedName name="QUA130401_2_1">#REF!</definedName>
    <definedName name="QUA130401_3">#REF!</definedName>
    <definedName name="QUA130401_3_1">#REF!</definedName>
    <definedName name="QUA130401_74">#REF!</definedName>
    <definedName name="QUA130401_74_1">#REF!</definedName>
    <definedName name="QUA130401_75">#REF!</definedName>
    <definedName name="QUA130401_75_1">#REF!</definedName>
    <definedName name="QUA140102_1">#REF!</definedName>
    <definedName name="QUA140102_1_1">#REF!</definedName>
    <definedName name="QUA140102_2">#REF!</definedName>
    <definedName name="QUA140102_2_1">#REF!</definedName>
    <definedName name="QUA140102_3">#REF!</definedName>
    <definedName name="QUA140102_3_1">#REF!</definedName>
    <definedName name="QUA140102_74">#REF!</definedName>
    <definedName name="QUA140102_74_1">#REF!</definedName>
    <definedName name="QUA140102_75">#REF!</definedName>
    <definedName name="QUA140102_75_1">#REF!</definedName>
    <definedName name="QUA140109_1">#REF!</definedName>
    <definedName name="QUA140109_1_1">#REF!</definedName>
    <definedName name="QUA140109_2">#REF!</definedName>
    <definedName name="QUA140109_2_1">#REF!</definedName>
    <definedName name="QUA140109_3">#REF!</definedName>
    <definedName name="QUA140109_3_1">#REF!</definedName>
    <definedName name="QUA140109_74">#REF!</definedName>
    <definedName name="QUA140109_74_1">#REF!</definedName>
    <definedName name="QUA140109_75">#REF!</definedName>
    <definedName name="QUA140109_75_1">#REF!</definedName>
    <definedName name="QUA140113_1">#REF!</definedName>
    <definedName name="QUA140113_1_1">#REF!</definedName>
    <definedName name="QUA140113_2">#REF!</definedName>
    <definedName name="QUA140113_2_1">#REF!</definedName>
    <definedName name="QUA140113_3">#REF!</definedName>
    <definedName name="QUA140113_3_1">#REF!</definedName>
    <definedName name="QUA140113_74">#REF!</definedName>
    <definedName name="QUA140113_74_1">#REF!</definedName>
    <definedName name="QUA140113_75">#REF!</definedName>
    <definedName name="QUA140113_75_1">#REF!</definedName>
    <definedName name="QUA140122_1">#REF!</definedName>
    <definedName name="QUA140122_1_1">#REF!</definedName>
    <definedName name="QUA140122_2">#REF!</definedName>
    <definedName name="QUA140122_2_1">#REF!</definedName>
    <definedName name="QUA140122_3">#REF!</definedName>
    <definedName name="QUA140122_3_1">#REF!</definedName>
    <definedName name="QUA140122_74">#REF!</definedName>
    <definedName name="QUA140122_74_1">#REF!</definedName>
    <definedName name="QUA140122_75">#REF!</definedName>
    <definedName name="QUA140122_75_1">#REF!</definedName>
    <definedName name="QUA140126_1">#REF!</definedName>
    <definedName name="QUA140126_1_1">#REF!</definedName>
    <definedName name="QUA140126_2">#REF!</definedName>
    <definedName name="QUA140126_2_1">#REF!</definedName>
    <definedName name="QUA140126_3">#REF!</definedName>
    <definedName name="QUA140126_3_1">#REF!</definedName>
    <definedName name="QUA140126_74">#REF!</definedName>
    <definedName name="QUA140126_74_1">#REF!</definedName>
    <definedName name="QUA140126_75">#REF!</definedName>
    <definedName name="QUA140126_75_1">#REF!</definedName>
    <definedName name="QUA140129_1">#REF!</definedName>
    <definedName name="QUA140129_1_1">#REF!</definedName>
    <definedName name="QUA140129_2">#REF!</definedName>
    <definedName name="QUA140129_2_1">#REF!</definedName>
    <definedName name="QUA140129_3">#REF!</definedName>
    <definedName name="QUA140129_3_1">#REF!</definedName>
    <definedName name="QUA140129_74">#REF!</definedName>
    <definedName name="QUA140129_74_1">#REF!</definedName>
    <definedName name="QUA140129_75">#REF!</definedName>
    <definedName name="QUA140129_75_1">#REF!</definedName>
    <definedName name="QUA140135_1">#REF!</definedName>
    <definedName name="QUA140135_1_1">#REF!</definedName>
    <definedName name="QUA140135_2">#REF!</definedName>
    <definedName name="QUA140135_2_1">#REF!</definedName>
    <definedName name="QUA140135_3">#REF!</definedName>
    <definedName name="QUA140135_3_1">#REF!</definedName>
    <definedName name="QUA140135_74">#REF!</definedName>
    <definedName name="QUA140135_74_1">#REF!</definedName>
    <definedName name="QUA140135_75">#REF!</definedName>
    <definedName name="QUA140135_75_1">#REF!</definedName>
    <definedName name="QUA140143_1">#REF!</definedName>
    <definedName name="QUA140143_1_1">#REF!</definedName>
    <definedName name="QUA140143_2">#REF!</definedName>
    <definedName name="QUA140143_2_1">#REF!</definedName>
    <definedName name="QUA140143_3">#REF!</definedName>
    <definedName name="QUA140143_3_1">#REF!</definedName>
    <definedName name="QUA140143_74">#REF!</definedName>
    <definedName name="QUA140143_74_1">#REF!</definedName>
    <definedName name="QUA140143_75">#REF!</definedName>
    <definedName name="QUA140143_75_1">#REF!</definedName>
    <definedName name="QUA140145_1">#REF!</definedName>
    <definedName name="QUA140145_1_1">#REF!</definedName>
    <definedName name="QUA140145_2">#REF!</definedName>
    <definedName name="QUA140145_2_1">#REF!</definedName>
    <definedName name="QUA140145_3">#REF!</definedName>
    <definedName name="QUA140145_3_1">#REF!</definedName>
    <definedName name="QUA140145_74">#REF!</definedName>
    <definedName name="QUA140145_74_1">#REF!</definedName>
    <definedName name="QUA140145_75">#REF!</definedName>
    <definedName name="QUA140145_75_1">#REF!</definedName>
    <definedName name="QUA150130_1">#REF!</definedName>
    <definedName name="QUA150130_1_1">#REF!</definedName>
    <definedName name="QUA150130_2">#REF!</definedName>
    <definedName name="QUA150130_2_1">#REF!</definedName>
    <definedName name="QUA150130_3">#REF!</definedName>
    <definedName name="QUA150130_3_1">#REF!</definedName>
    <definedName name="QUA150130_74">#REF!</definedName>
    <definedName name="QUA150130_74_1">#REF!</definedName>
    <definedName name="QUA150130_75">#REF!</definedName>
    <definedName name="QUA150130_75_1">#REF!</definedName>
    <definedName name="QUA170101_1">#REF!</definedName>
    <definedName name="QUA170101_1_1">#REF!</definedName>
    <definedName name="QUA170101_2">#REF!</definedName>
    <definedName name="QUA170101_2_1">#REF!</definedName>
    <definedName name="QUA170101_3">#REF!</definedName>
    <definedName name="QUA170101_3_1">#REF!</definedName>
    <definedName name="QUA170101_74">#REF!</definedName>
    <definedName name="QUA170101_74_1">#REF!</definedName>
    <definedName name="QUA170101_75">#REF!</definedName>
    <definedName name="QUA170101_75_1">#REF!</definedName>
    <definedName name="QUA170102_1">#REF!</definedName>
    <definedName name="QUA170102_1_1">#REF!</definedName>
    <definedName name="QUA170102_2">#REF!</definedName>
    <definedName name="QUA170102_2_1">#REF!</definedName>
    <definedName name="QUA170102_3">#REF!</definedName>
    <definedName name="QUA170102_3_1">#REF!</definedName>
    <definedName name="QUA170102_74">#REF!</definedName>
    <definedName name="QUA170102_74_1">#REF!</definedName>
    <definedName name="QUA170102_75">#REF!</definedName>
    <definedName name="QUA170102_75_1">#REF!</definedName>
    <definedName name="QUA170103_1">#REF!</definedName>
    <definedName name="QUA170103_1_1">#REF!</definedName>
    <definedName name="QUA170103_2">#REF!</definedName>
    <definedName name="QUA170103_2_1">#REF!</definedName>
    <definedName name="QUA170103_3">#REF!</definedName>
    <definedName name="QUA170103_3_1">#REF!</definedName>
    <definedName name="QUA170103_74">#REF!</definedName>
    <definedName name="QUA170103_74_1">#REF!</definedName>
    <definedName name="QUA170103_75">#REF!</definedName>
    <definedName name="QUA170103_75_1">#REF!</definedName>
    <definedName name="QUANT_acumu">#REF!</definedName>
    <definedName name="QUANT_acumu_1">#REF!</definedName>
    <definedName name="R_1">#REF!</definedName>
    <definedName name="R_1_1">#REF!</definedName>
    <definedName name="R_2">#REF!</definedName>
    <definedName name="R_2_1">#REF!</definedName>
    <definedName name="R_3">#REF!</definedName>
    <definedName name="R_3_1">#REF!</definedName>
    <definedName name="R_75">#REF!</definedName>
    <definedName name="R_75_1">#REF!</definedName>
    <definedName name="rea">#REF!</definedName>
    <definedName name="rea_1">#REF!</definedName>
    <definedName name="REC11100_1">#REF!</definedName>
    <definedName name="REC11100_1_1">#REF!</definedName>
    <definedName name="REC11100_2">#REF!</definedName>
    <definedName name="REC11100_2_1">#REF!</definedName>
    <definedName name="REC11100_3">#REF!</definedName>
    <definedName name="REC11100_3_1">#REF!</definedName>
    <definedName name="REC11100_74">#REF!</definedName>
    <definedName name="REC11100_74_1">#REF!</definedName>
    <definedName name="REC11100_75">#REF!</definedName>
    <definedName name="REC11100_75_1">#REF!</definedName>
    <definedName name="REC11110_1">#REF!</definedName>
    <definedName name="REC11110_1_1">#REF!</definedName>
    <definedName name="REC11110_2">#REF!</definedName>
    <definedName name="REC11110_2_1">#REF!</definedName>
    <definedName name="REC11110_3">#REF!</definedName>
    <definedName name="REC11110_3_1">#REF!</definedName>
    <definedName name="REC11110_74">#REF!</definedName>
    <definedName name="REC11110_74_1">#REF!</definedName>
    <definedName name="REC11110_75">#REF!</definedName>
    <definedName name="REC11110_75_1">#REF!</definedName>
    <definedName name="REC11115_1">#REF!</definedName>
    <definedName name="REC11115_1_1">#REF!</definedName>
    <definedName name="REC11115_2">#REF!</definedName>
    <definedName name="REC11115_2_1">#REF!</definedName>
    <definedName name="REC11115_3">#REF!</definedName>
    <definedName name="REC11115_3_1">#REF!</definedName>
    <definedName name="REC11115_74">#REF!</definedName>
    <definedName name="REC11115_74_1">#REF!</definedName>
    <definedName name="REC11115_75">#REF!</definedName>
    <definedName name="REC11115_75_1">#REF!</definedName>
    <definedName name="REC11125_1">#REF!</definedName>
    <definedName name="REC11125_1_1">#REF!</definedName>
    <definedName name="REC11125_2">#REF!</definedName>
    <definedName name="REC11125_2_1">#REF!</definedName>
    <definedName name="REC11125_3">#REF!</definedName>
    <definedName name="REC11125_3_1">#REF!</definedName>
    <definedName name="REC11125_74">#REF!</definedName>
    <definedName name="REC11125_74_1">#REF!</definedName>
    <definedName name="REC11125_75">#REF!</definedName>
    <definedName name="REC11125_75_1">#REF!</definedName>
    <definedName name="REC11130_1">#REF!</definedName>
    <definedName name="REC11130_1_1">#REF!</definedName>
    <definedName name="REC11130_2">#REF!</definedName>
    <definedName name="REC11130_2_1">#REF!</definedName>
    <definedName name="REC11130_3">#REF!</definedName>
    <definedName name="REC11130_3_1">#REF!</definedName>
    <definedName name="REC11130_74">#REF!</definedName>
    <definedName name="REC11130_74_1">#REF!</definedName>
    <definedName name="REC11130_75">#REF!</definedName>
    <definedName name="REC11130_75_1">#REF!</definedName>
    <definedName name="REC11135_1">#REF!</definedName>
    <definedName name="REC11135_1_1">#REF!</definedName>
    <definedName name="REC11135_2">#REF!</definedName>
    <definedName name="REC11135_2_1">#REF!</definedName>
    <definedName name="REC11135_3">#REF!</definedName>
    <definedName name="REC11135_3_1">#REF!</definedName>
    <definedName name="REC11135_74">#REF!</definedName>
    <definedName name="REC11135_74_1">#REF!</definedName>
    <definedName name="REC11135_75">#REF!</definedName>
    <definedName name="REC11135_75_1">#REF!</definedName>
    <definedName name="REC11145_1">#REF!</definedName>
    <definedName name="REC11145_1_1">#REF!</definedName>
    <definedName name="REC11145_2">#REF!</definedName>
    <definedName name="REC11145_2_1">#REF!</definedName>
    <definedName name="REC11145_3">#REF!</definedName>
    <definedName name="REC11145_3_1">#REF!</definedName>
    <definedName name="REC11145_74">#REF!</definedName>
    <definedName name="REC11145_74_1">#REF!</definedName>
    <definedName name="REC11145_75">#REF!</definedName>
    <definedName name="REC11145_75_1">#REF!</definedName>
    <definedName name="REC11150_1">#REF!</definedName>
    <definedName name="REC11150_1_1">#REF!</definedName>
    <definedName name="REC11150_2">#REF!</definedName>
    <definedName name="REC11150_2_1">#REF!</definedName>
    <definedName name="REC11150_3">#REF!</definedName>
    <definedName name="REC11150_3_1">#REF!</definedName>
    <definedName name="REC11150_74">#REF!</definedName>
    <definedName name="REC11150_74_1">#REF!</definedName>
    <definedName name="REC11150_75">#REF!</definedName>
    <definedName name="REC11150_75_1">#REF!</definedName>
    <definedName name="REC11165_1">#REF!</definedName>
    <definedName name="REC11165_1_1">#REF!</definedName>
    <definedName name="REC11165_2">#REF!</definedName>
    <definedName name="REC11165_2_1">#REF!</definedName>
    <definedName name="REC11165_3">#REF!</definedName>
    <definedName name="REC11165_3_1">#REF!</definedName>
    <definedName name="REC11165_74">#REF!</definedName>
    <definedName name="REC11165_74_1">#REF!</definedName>
    <definedName name="REC11165_75">#REF!</definedName>
    <definedName name="REC11165_75_1">#REF!</definedName>
    <definedName name="REC11170_1">#REF!</definedName>
    <definedName name="REC11170_1_1">#REF!</definedName>
    <definedName name="REC11170_2">#REF!</definedName>
    <definedName name="REC11170_2_1">#REF!</definedName>
    <definedName name="REC11170_3">#REF!</definedName>
    <definedName name="REC11170_3_1">#REF!</definedName>
    <definedName name="REC11170_74">#REF!</definedName>
    <definedName name="REC11170_74_1">#REF!</definedName>
    <definedName name="REC11170_75">#REF!</definedName>
    <definedName name="REC11170_75_1">#REF!</definedName>
    <definedName name="REC11180_1">#REF!</definedName>
    <definedName name="REC11180_1_1">#REF!</definedName>
    <definedName name="REC11180_2">#REF!</definedName>
    <definedName name="REC11180_2_1">#REF!</definedName>
    <definedName name="REC11180_3">#REF!</definedName>
    <definedName name="REC11180_3_1">#REF!</definedName>
    <definedName name="REC11180_74">#REF!</definedName>
    <definedName name="REC11180_74_1">#REF!</definedName>
    <definedName name="REC11180_75">#REF!</definedName>
    <definedName name="REC11180_75_1">#REF!</definedName>
    <definedName name="REC11185_1">#REF!</definedName>
    <definedName name="REC11185_1_1">#REF!</definedName>
    <definedName name="REC11185_2">#REF!</definedName>
    <definedName name="REC11185_2_1">#REF!</definedName>
    <definedName name="REC11185_3">#REF!</definedName>
    <definedName name="REC11185_3_1">#REF!</definedName>
    <definedName name="REC11185_74">#REF!</definedName>
    <definedName name="REC11185_74_1">#REF!</definedName>
    <definedName name="REC11185_75">#REF!</definedName>
    <definedName name="REC11185_75_1">#REF!</definedName>
    <definedName name="REC11220_1">#REF!</definedName>
    <definedName name="REC11220_1_1">#REF!</definedName>
    <definedName name="REC11220_2">#REF!</definedName>
    <definedName name="REC11220_2_1">#REF!</definedName>
    <definedName name="REC11220_3">#REF!</definedName>
    <definedName name="REC11220_3_1">#REF!</definedName>
    <definedName name="REC11220_74">#REF!</definedName>
    <definedName name="REC11220_74_1">#REF!</definedName>
    <definedName name="REC11220_75">#REF!</definedName>
    <definedName name="REC11220_75_1">#REF!</definedName>
    <definedName name="REC12105_1">#REF!</definedName>
    <definedName name="REC12105_1_1">#REF!</definedName>
    <definedName name="REC12105_2">#REF!</definedName>
    <definedName name="REC12105_2_1">#REF!</definedName>
    <definedName name="REC12105_3">#REF!</definedName>
    <definedName name="REC12105_3_1">#REF!</definedName>
    <definedName name="REC12105_74">#REF!</definedName>
    <definedName name="REC12105_74_1">#REF!</definedName>
    <definedName name="REC12105_75">#REF!</definedName>
    <definedName name="REC12105_75_1">#REF!</definedName>
    <definedName name="REC12555_1">#REF!</definedName>
    <definedName name="REC12555_1_1">#REF!</definedName>
    <definedName name="REC12555_2">#REF!</definedName>
    <definedName name="REC12555_2_1">#REF!</definedName>
    <definedName name="REC12555_3">#REF!</definedName>
    <definedName name="REC12555_3_1">#REF!</definedName>
    <definedName name="REC12555_74">#REF!</definedName>
    <definedName name="REC12555_74_1">#REF!</definedName>
    <definedName name="REC12555_75">#REF!</definedName>
    <definedName name="REC12555_75_1">#REF!</definedName>
    <definedName name="REC12570_1">#REF!</definedName>
    <definedName name="REC12570_1_1">#REF!</definedName>
    <definedName name="REC12570_2">#REF!</definedName>
    <definedName name="REC12570_2_1">#REF!</definedName>
    <definedName name="REC12570_3">#REF!</definedName>
    <definedName name="REC12570_3_1">#REF!</definedName>
    <definedName name="REC12570_74">#REF!</definedName>
    <definedName name="REC12570_74_1">#REF!</definedName>
    <definedName name="REC12570_75">#REF!</definedName>
    <definedName name="REC12570_75_1">#REF!</definedName>
    <definedName name="REC12575_1">#REF!</definedName>
    <definedName name="REC12575_1_1">#REF!</definedName>
    <definedName name="REC12575_2">#REF!</definedName>
    <definedName name="REC12575_2_1">#REF!</definedName>
    <definedName name="REC12575_3">#REF!</definedName>
    <definedName name="REC12575_3_1">#REF!</definedName>
    <definedName name="REC12575_74">#REF!</definedName>
    <definedName name="REC12575_74_1">#REF!</definedName>
    <definedName name="REC12575_75">#REF!</definedName>
    <definedName name="REC12575_75_1">#REF!</definedName>
    <definedName name="REC12580_1">#REF!</definedName>
    <definedName name="REC12580_1_1">#REF!</definedName>
    <definedName name="REC12580_2">#REF!</definedName>
    <definedName name="REC12580_2_1">#REF!</definedName>
    <definedName name="REC12580_3">#REF!</definedName>
    <definedName name="REC12580_3_1">#REF!</definedName>
    <definedName name="REC12580_74">#REF!</definedName>
    <definedName name="REC12580_74_1">#REF!</definedName>
    <definedName name="REC12580_75">#REF!</definedName>
    <definedName name="REC12580_75_1">#REF!</definedName>
    <definedName name="REC12600_1">#REF!</definedName>
    <definedName name="REC12600_1_1">#REF!</definedName>
    <definedName name="REC12600_2">#REF!</definedName>
    <definedName name="REC12600_2_1">#REF!</definedName>
    <definedName name="REC12600_3">#REF!</definedName>
    <definedName name="REC12600_3_1">#REF!</definedName>
    <definedName name="REC12600_74">#REF!</definedName>
    <definedName name="REC12600_74_1">#REF!</definedName>
    <definedName name="REC12600_75">#REF!</definedName>
    <definedName name="REC12600_75_1">#REF!</definedName>
    <definedName name="REC12610_1">#REF!</definedName>
    <definedName name="REC12610_1_1">#REF!</definedName>
    <definedName name="REC12610_2">#REF!</definedName>
    <definedName name="REC12610_2_1">#REF!</definedName>
    <definedName name="REC12610_3">#REF!</definedName>
    <definedName name="REC12610_3_1">#REF!</definedName>
    <definedName name="REC12610_74">#REF!</definedName>
    <definedName name="REC12610_74_1">#REF!</definedName>
    <definedName name="REC12610_75">#REF!</definedName>
    <definedName name="REC12610_75_1">#REF!</definedName>
    <definedName name="REC12630_1">#REF!</definedName>
    <definedName name="REC12630_1_1">#REF!</definedName>
    <definedName name="REC12630_2">#REF!</definedName>
    <definedName name="REC12630_2_1">#REF!</definedName>
    <definedName name="REC12630_3">#REF!</definedName>
    <definedName name="REC12630_3_1">#REF!</definedName>
    <definedName name="REC12630_74">#REF!</definedName>
    <definedName name="REC12630_74_1">#REF!</definedName>
    <definedName name="REC12630_75">#REF!</definedName>
    <definedName name="REC12630_75_1">#REF!</definedName>
    <definedName name="REC12631_1">#REF!</definedName>
    <definedName name="REC12631_1_1">#REF!</definedName>
    <definedName name="REC12631_2">#REF!</definedName>
    <definedName name="REC12631_2_1">#REF!</definedName>
    <definedName name="REC12631_3">#REF!</definedName>
    <definedName name="REC12631_3_1">#REF!</definedName>
    <definedName name="REC12631_74">#REF!</definedName>
    <definedName name="REC12631_74_1">#REF!</definedName>
    <definedName name="REC12631_75">#REF!</definedName>
    <definedName name="REC12631_75_1">#REF!</definedName>
    <definedName name="REC12640_1">#REF!</definedName>
    <definedName name="REC12640_1_1">#REF!</definedName>
    <definedName name="REC12640_2">#REF!</definedName>
    <definedName name="REC12640_2_1">#REF!</definedName>
    <definedName name="REC12640_3">#REF!</definedName>
    <definedName name="REC12640_3_1">#REF!</definedName>
    <definedName name="REC12640_74">#REF!</definedName>
    <definedName name="REC12640_74_1">#REF!</definedName>
    <definedName name="REC12640_75">#REF!</definedName>
    <definedName name="REC12640_75_1">#REF!</definedName>
    <definedName name="REC12645_1">#REF!</definedName>
    <definedName name="REC12645_1_1">#REF!</definedName>
    <definedName name="REC12645_2">#REF!</definedName>
    <definedName name="REC12645_2_1">#REF!</definedName>
    <definedName name="REC12645_3">#REF!</definedName>
    <definedName name="REC12645_3_1">#REF!</definedName>
    <definedName name="REC12645_74">#REF!</definedName>
    <definedName name="REC12645_74_1">#REF!</definedName>
    <definedName name="REC12645_75">#REF!</definedName>
    <definedName name="REC12645_75_1">#REF!</definedName>
    <definedName name="REC12665_1">#REF!</definedName>
    <definedName name="REC12665_1_1">#REF!</definedName>
    <definedName name="REC12665_2">#REF!</definedName>
    <definedName name="REC12665_2_1">#REF!</definedName>
    <definedName name="REC12665_3">#REF!</definedName>
    <definedName name="REC12665_3_1">#REF!</definedName>
    <definedName name="REC12665_74">#REF!</definedName>
    <definedName name="REC12665_74_1">#REF!</definedName>
    <definedName name="REC12665_75">#REF!</definedName>
    <definedName name="REC12665_75_1">#REF!</definedName>
    <definedName name="REC12690_1">#REF!</definedName>
    <definedName name="REC12690_1_1">#REF!</definedName>
    <definedName name="REC12690_2">#REF!</definedName>
    <definedName name="REC12690_2_1">#REF!</definedName>
    <definedName name="REC12690_3">#REF!</definedName>
    <definedName name="REC12690_3_1">#REF!</definedName>
    <definedName name="REC12690_74">#REF!</definedName>
    <definedName name="REC12690_74_1">#REF!</definedName>
    <definedName name="REC12690_75">#REF!</definedName>
    <definedName name="REC12690_75_1">#REF!</definedName>
    <definedName name="REC12700_1">#REF!</definedName>
    <definedName name="REC12700_1_1">#REF!</definedName>
    <definedName name="REC12700_2">#REF!</definedName>
    <definedName name="REC12700_2_1">#REF!</definedName>
    <definedName name="REC12700_3">#REF!</definedName>
    <definedName name="REC12700_3_1">#REF!</definedName>
    <definedName name="REC12700_74">#REF!</definedName>
    <definedName name="REC12700_74_1">#REF!</definedName>
    <definedName name="REC12700_75">#REF!</definedName>
    <definedName name="REC12700_75_1">#REF!</definedName>
    <definedName name="REC12710_1">#REF!</definedName>
    <definedName name="REC12710_1_1">#REF!</definedName>
    <definedName name="REC12710_2">#REF!</definedName>
    <definedName name="REC12710_2_1">#REF!</definedName>
    <definedName name="REC12710_3">#REF!</definedName>
    <definedName name="REC12710_3_1">#REF!</definedName>
    <definedName name="REC12710_74">#REF!</definedName>
    <definedName name="REC12710_74_1">#REF!</definedName>
    <definedName name="REC12710_75">#REF!</definedName>
    <definedName name="REC12710_75_1">#REF!</definedName>
    <definedName name="REC13111_1">#REF!</definedName>
    <definedName name="REC13111_1_1">#REF!</definedName>
    <definedName name="REC13111_2">#REF!</definedName>
    <definedName name="REC13111_2_1">#REF!</definedName>
    <definedName name="REC13111_3">#REF!</definedName>
    <definedName name="REC13111_3_1">#REF!</definedName>
    <definedName name="REC13111_74">#REF!</definedName>
    <definedName name="REC13111_74_1">#REF!</definedName>
    <definedName name="REC13111_75">#REF!</definedName>
    <definedName name="REC13111_75_1">#REF!</definedName>
    <definedName name="REC13112_1">#REF!</definedName>
    <definedName name="REC13112_1_1">#REF!</definedName>
    <definedName name="REC13112_2">#REF!</definedName>
    <definedName name="REC13112_2_1">#REF!</definedName>
    <definedName name="REC13112_3">#REF!</definedName>
    <definedName name="REC13112_3_1">#REF!</definedName>
    <definedName name="REC13112_74">#REF!</definedName>
    <definedName name="REC13112_74_1">#REF!</definedName>
    <definedName name="REC13112_75">#REF!</definedName>
    <definedName name="REC13112_75_1">#REF!</definedName>
    <definedName name="REC13121_1">#REF!</definedName>
    <definedName name="REC13121_1_1">#REF!</definedName>
    <definedName name="REC13121_2">#REF!</definedName>
    <definedName name="REC13121_2_1">#REF!</definedName>
    <definedName name="REC13121_3">#REF!</definedName>
    <definedName name="REC13121_3_1">#REF!</definedName>
    <definedName name="REC13121_74">#REF!</definedName>
    <definedName name="REC13121_74_1">#REF!</definedName>
    <definedName name="REC13121_75">#REF!</definedName>
    <definedName name="REC13121_75_1">#REF!</definedName>
    <definedName name="REC13720_1">#REF!</definedName>
    <definedName name="REC13720_1_1">#REF!</definedName>
    <definedName name="REC13720_2">#REF!</definedName>
    <definedName name="REC13720_2_1">#REF!</definedName>
    <definedName name="REC13720_3">#REF!</definedName>
    <definedName name="REC13720_3_1">#REF!</definedName>
    <definedName name="REC13720_74">#REF!</definedName>
    <definedName name="REC13720_74_1">#REF!</definedName>
    <definedName name="REC13720_75">#REF!</definedName>
    <definedName name="REC13720_75_1">#REF!</definedName>
    <definedName name="REC14100_1">#REF!</definedName>
    <definedName name="REC14100_1_1">#REF!</definedName>
    <definedName name="REC14100_2">#REF!</definedName>
    <definedName name="REC14100_2_1">#REF!</definedName>
    <definedName name="REC14100_3">#REF!</definedName>
    <definedName name="REC14100_3_1">#REF!</definedName>
    <definedName name="REC14100_74">#REF!</definedName>
    <definedName name="REC14100_74_1">#REF!</definedName>
    <definedName name="REC14100_75">#REF!</definedName>
    <definedName name="REC14100_75_1">#REF!</definedName>
    <definedName name="REC14161_1">#REF!</definedName>
    <definedName name="REC14161_1_1">#REF!</definedName>
    <definedName name="REC14161_2">#REF!</definedName>
    <definedName name="REC14161_2_1">#REF!</definedName>
    <definedName name="REC14161_3">#REF!</definedName>
    <definedName name="REC14161_3_1">#REF!</definedName>
    <definedName name="REC14161_74">#REF!</definedName>
    <definedName name="REC14161_74_1">#REF!</definedName>
    <definedName name="REC14161_75">#REF!</definedName>
    <definedName name="REC14161_75_1">#REF!</definedName>
    <definedName name="REC14195_1">#REF!</definedName>
    <definedName name="REC14195_1_1">#REF!</definedName>
    <definedName name="REC14195_2">#REF!</definedName>
    <definedName name="REC14195_2_1">#REF!</definedName>
    <definedName name="REC14195_3">#REF!</definedName>
    <definedName name="REC14195_3_1">#REF!</definedName>
    <definedName name="REC14195_74">#REF!</definedName>
    <definedName name="REC14195_74_1">#REF!</definedName>
    <definedName name="REC14195_75">#REF!</definedName>
    <definedName name="REC14195_75_1">#REF!</definedName>
    <definedName name="REC14205_1">#REF!</definedName>
    <definedName name="REC14205_1_1">#REF!</definedName>
    <definedName name="REC14205_2">#REF!</definedName>
    <definedName name="REC14205_2_1">#REF!</definedName>
    <definedName name="REC14205_3">#REF!</definedName>
    <definedName name="REC14205_3_1">#REF!</definedName>
    <definedName name="REC14205_74">#REF!</definedName>
    <definedName name="REC14205_74_1">#REF!</definedName>
    <definedName name="REC14205_75">#REF!</definedName>
    <definedName name="REC14205_75_1">#REF!</definedName>
    <definedName name="REC14260_1">#REF!</definedName>
    <definedName name="REC14260_1_1">#REF!</definedName>
    <definedName name="REC14260_2">#REF!</definedName>
    <definedName name="REC14260_2_1">#REF!</definedName>
    <definedName name="REC14260_3">#REF!</definedName>
    <definedName name="REC14260_3_1">#REF!</definedName>
    <definedName name="REC14260_74">#REF!</definedName>
    <definedName name="REC14260_74_1">#REF!</definedName>
    <definedName name="REC14260_75">#REF!</definedName>
    <definedName name="REC14260_75_1">#REF!</definedName>
    <definedName name="REC14500_1">#REF!</definedName>
    <definedName name="REC14500_1_1">#REF!</definedName>
    <definedName name="REC14500_2">#REF!</definedName>
    <definedName name="REC14500_2_1">#REF!</definedName>
    <definedName name="REC14500_3">#REF!</definedName>
    <definedName name="REC14500_3_1">#REF!</definedName>
    <definedName name="REC14500_74">#REF!</definedName>
    <definedName name="REC14500_74_1">#REF!</definedName>
    <definedName name="REC14500_75">#REF!</definedName>
    <definedName name="REC14500_75_1">#REF!</definedName>
    <definedName name="REC14515_1">#REF!</definedName>
    <definedName name="REC14515_1_1">#REF!</definedName>
    <definedName name="REC14515_2">#REF!</definedName>
    <definedName name="REC14515_2_1">#REF!</definedName>
    <definedName name="REC14515_3">#REF!</definedName>
    <definedName name="REC14515_3_1">#REF!</definedName>
    <definedName name="REC14515_74">#REF!</definedName>
    <definedName name="REC14515_74_1">#REF!</definedName>
    <definedName name="REC14515_75">#REF!</definedName>
    <definedName name="REC14515_75_1">#REF!</definedName>
    <definedName name="REC14555_1">#REF!</definedName>
    <definedName name="REC14555_1_1">#REF!</definedName>
    <definedName name="REC14555_2">#REF!</definedName>
    <definedName name="REC14555_2_1">#REF!</definedName>
    <definedName name="REC14555_3">#REF!</definedName>
    <definedName name="REC14555_3_1">#REF!</definedName>
    <definedName name="REC14555_74">#REF!</definedName>
    <definedName name="REC14555_74_1">#REF!</definedName>
    <definedName name="REC14555_75">#REF!</definedName>
    <definedName name="REC14555_75_1">#REF!</definedName>
    <definedName name="REC14565_1">#REF!</definedName>
    <definedName name="REC14565_1_1">#REF!</definedName>
    <definedName name="REC14565_2">#REF!</definedName>
    <definedName name="REC14565_2_1">#REF!</definedName>
    <definedName name="REC14565_3">#REF!</definedName>
    <definedName name="REC14565_3_1">#REF!</definedName>
    <definedName name="REC14565_74">#REF!</definedName>
    <definedName name="REC14565_74_1">#REF!</definedName>
    <definedName name="REC14565_75">#REF!</definedName>
    <definedName name="REC14565_75_1">#REF!</definedName>
    <definedName name="REC15135_1">#REF!</definedName>
    <definedName name="REC15135_1_1">#REF!</definedName>
    <definedName name="REC15135_2">#REF!</definedName>
    <definedName name="REC15135_2_1">#REF!</definedName>
    <definedName name="REC15135_3">#REF!</definedName>
    <definedName name="REC15135_3_1">#REF!</definedName>
    <definedName name="REC15135_74">#REF!</definedName>
    <definedName name="REC15135_74_1">#REF!</definedName>
    <definedName name="REC15135_75">#REF!</definedName>
    <definedName name="REC15135_75_1">#REF!</definedName>
    <definedName name="REC15140_1">#REF!</definedName>
    <definedName name="REC15140_1_1">#REF!</definedName>
    <definedName name="REC15140_2">#REF!</definedName>
    <definedName name="REC15140_2_1">#REF!</definedName>
    <definedName name="REC15140_3">#REF!</definedName>
    <definedName name="REC15140_3_1">#REF!</definedName>
    <definedName name="REC15140_74">#REF!</definedName>
    <definedName name="REC15140_74_1">#REF!</definedName>
    <definedName name="REC15140_75">#REF!</definedName>
    <definedName name="REC15140_75_1">#REF!</definedName>
    <definedName name="REC15195_1">#REF!</definedName>
    <definedName name="REC15195_1_1">#REF!</definedName>
    <definedName name="REC15195_2">#REF!</definedName>
    <definedName name="REC15195_2_1">#REF!</definedName>
    <definedName name="REC15195_3">#REF!</definedName>
    <definedName name="REC15195_3_1">#REF!</definedName>
    <definedName name="REC15195_74">#REF!</definedName>
    <definedName name="REC15195_74_1">#REF!</definedName>
    <definedName name="REC15195_75">#REF!</definedName>
    <definedName name="REC15195_75_1">#REF!</definedName>
    <definedName name="REC15225_1">#REF!</definedName>
    <definedName name="REC15225_1_1">#REF!</definedName>
    <definedName name="REC15225_2">#REF!</definedName>
    <definedName name="REC15225_2_1">#REF!</definedName>
    <definedName name="REC15225_3">#REF!</definedName>
    <definedName name="REC15225_3_1">#REF!</definedName>
    <definedName name="REC15225_74">#REF!</definedName>
    <definedName name="REC15225_74_1">#REF!</definedName>
    <definedName name="REC15225_75">#REF!</definedName>
    <definedName name="REC15225_75_1">#REF!</definedName>
    <definedName name="REC15230_1">#REF!</definedName>
    <definedName name="REC15230_1_1">#REF!</definedName>
    <definedName name="REC15230_2">#REF!</definedName>
    <definedName name="REC15230_2_1">#REF!</definedName>
    <definedName name="REC15230_3">#REF!</definedName>
    <definedName name="REC15230_3_1">#REF!</definedName>
    <definedName name="REC15230_74">#REF!</definedName>
    <definedName name="REC15230_74_1">#REF!</definedName>
    <definedName name="REC15230_75">#REF!</definedName>
    <definedName name="REC15230_75_1">#REF!</definedName>
    <definedName name="REC15515_1">#REF!</definedName>
    <definedName name="REC15515_1_1">#REF!</definedName>
    <definedName name="REC15515_2">#REF!</definedName>
    <definedName name="REC15515_2_1">#REF!</definedName>
    <definedName name="REC15515_3">#REF!</definedName>
    <definedName name="REC15515_3_1">#REF!</definedName>
    <definedName name="REC15515_74">#REF!</definedName>
    <definedName name="REC15515_74_1">#REF!</definedName>
    <definedName name="REC15515_75">#REF!</definedName>
    <definedName name="REC15515_75_1">#REF!</definedName>
    <definedName name="REC15560_1">#REF!</definedName>
    <definedName name="REC15560_1_1">#REF!</definedName>
    <definedName name="REC15560_2">#REF!</definedName>
    <definedName name="REC15560_2_1">#REF!</definedName>
    <definedName name="REC15560_3">#REF!</definedName>
    <definedName name="REC15560_3_1">#REF!</definedName>
    <definedName name="REC15560_74">#REF!</definedName>
    <definedName name="REC15560_74_1">#REF!</definedName>
    <definedName name="REC15560_75">#REF!</definedName>
    <definedName name="REC15560_75_1">#REF!</definedName>
    <definedName name="REC15565_1">#REF!</definedName>
    <definedName name="REC15565_1_1">#REF!</definedName>
    <definedName name="REC15565_2">#REF!</definedName>
    <definedName name="REC15565_2_1">#REF!</definedName>
    <definedName name="REC15565_3">#REF!</definedName>
    <definedName name="REC15565_3_1">#REF!</definedName>
    <definedName name="REC15565_74">#REF!</definedName>
    <definedName name="REC15565_74_1">#REF!</definedName>
    <definedName name="REC15565_75">#REF!</definedName>
    <definedName name="REC15565_75_1">#REF!</definedName>
    <definedName name="REC15570_1">#REF!</definedName>
    <definedName name="REC15570_1_1">#REF!</definedName>
    <definedName name="REC15570_2">#REF!</definedName>
    <definedName name="REC15570_2_1">#REF!</definedName>
    <definedName name="REC15570_3">#REF!</definedName>
    <definedName name="REC15570_3_1">#REF!</definedName>
    <definedName name="REC15570_74">#REF!</definedName>
    <definedName name="REC15570_74_1">#REF!</definedName>
    <definedName name="REC15570_75">#REF!</definedName>
    <definedName name="REC15570_75_1">#REF!</definedName>
    <definedName name="REC15575_1">#REF!</definedName>
    <definedName name="REC15575_1_1">#REF!</definedName>
    <definedName name="REC15575_2">#REF!</definedName>
    <definedName name="REC15575_2_1">#REF!</definedName>
    <definedName name="REC15575_3">#REF!</definedName>
    <definedName name="REC15575_3_1">#REF!</definedName>
    <definedName name="REC15575_74">#REF!</definedName>
    <definedName name="REC15575_74_1">#REF!</definedName>
    <definedName name="REC15575_75">#REF!</definedName>
    <definedName name="REC15575_75_1">#REF!</definedName>
    <definedName name="REC15583_1">#REF!</definedName>
    <definedName name="REC15583_1_1">#REF!</definedName>
    <definedName name="REC15583_2">#REF!</definedName>
    <definedName name="REC15583_2_1">#REF!</definedName>
    <definedName name="REC15583_3">#REF!</definedName>
    <definedName name="REC15583_3_1">#REF!</definedName>
    <definedName name="REC15583_74">#REF!</definedName>
    <definedName name="REC15583_74_1">#REF!</definedName>
    <definedName name="REC15583_75">#REF!</definedName>
    <definedName name="REC15583_75_1">#REF!</definedName>
    <definedName name="REC15590_1">#REF!</definedName>
    <definedName name="REC15590_1_1">#REF!</definedName>
    <definedName name="REC15590_2">#REF!</definedName>
    <definedName name="REC15590_2_1">#REF!</definedName>
    <definedName name="REC15590_3">#REF!</definedName>
    <definedName name="REC15590_3_1">#REF!</definedName>
    <definedName name="REC15590_74">#REF!</definedName>
    <definedName name="REC15590_74_1">#REF!</definedName>
    <definedName name="REC15590_75">#REF!</definedName>
    <definedName name="REC15590_75_1">#REF!</definedName>
    <definedName name="REC15591_1">#REF!</definedName>
    <definedName name="REC15591_1_1">#REF!</definedName>
    <definedName name="REC15591_2">#REF!</definedName>
    <definedName name="REC15591_2_1">#REF!</definedName>
    <definedName name="REC15591_3">#REF!</definedName>
    <definedName name="REC15591_3_1">#REF!</definedName>
    <definedName name="REC15591_74">#REF!</definedName>
    <definedName name="REC15591_74_1">#REF!</definedName>
    <definedName name="REC15591_75">#REF!</definedName>
    <definedName name="REC15591_75_1">#REF!</definedName>
    <definedName name="REC15610_1">#REF!</definedName>
    <definedName name="REC15610_1_1">#REF!</definedName>
    <definedName name="REC15610_2">#REF!</definedName>
    <definedName name="REC15610_2_1">#REF!</definedName>
    <definedName name="REC15610_3">#REF!</definedName>
    <definedName name="REC15610_3_1">#REF!</definedName>
    <definedName name="REC15610_74">#REF!</definedName>
    <definedName name="REC15610_74_1">#REF!</definedName>
    <definedName name="REC15610_75">#REF!</definedName>
    <definedName name="REC15610_75_1">#REF!</definedName>
    <definedName name="REC15625_1">#REF!</definedName>
    <definedName name="REC15625_1_1">#REF!</definedName>
    <definedName name="REC15625_2">#REF!</definedName>
    <definedName name="REC15625_2_1">#REF!</definedName>
    <definedName name="REC15625_3">#REF!</definedName>
    <definedName name="REC15625_3_1">#REF!</definedName>
    <definedName name="REC15625_74">#REF!</definedName>
    <definedName name="REC15625_74_1">#REF!</definedName>
    <definedName name="REC15625_75">#REF!</definedName>
    <definedName name="REC15625_75_1">#REF!</definedName>
    <definedName name="REC15635_1">#REF!</definedName>
    <definedName name="REC15635_1_1">#REF!</definedName>
    <definedName name="REC15635_2">#REF!</definedName>
    <definedName name="REC15635_2_1">#REF!</definedName>
    <definedName name="REC15635_3">#REF!</definedName>
    <definedName name="REC15635_3_1">#REF!</definedName>
    <definedName name="REC15635_74">#REF!</definedName>
    <definedName name="REC15635_74_1">#REF!</definedName>
    <definedName name="REC15635_75">#REF!</definedName>
    <definedName name="REC15635_75_1">#REF!</definedName>
    <definedName name="REC15655_1">#REF!</definedName>
    <definedName name="REC15655_1_1">#REF!</definedName>
    <definedName name="REC15655_2">#REF!</definedName>
    <definedName name="REC15655_2_1">#REF!</definedName>
    <definedName name="REC15655_3">#REF!</definedName>
    <definedName name="REC15655_3_1">#REF!</definedName>
    <definedName name="REC15655_74">#REF!</definedName>
    <definedName name="REC15655_74_1">#REF!</definedName>
    <definedName name="REC15655_75">#REF!</definedName>
    <definedName name="REC15655_75_1">#REF!</definedName>
    <definedName name="REC15665_1">#REF!</definedName>
    <definedName name="REC15665_1_1">#REF!</definedName>
    <definedName name="REC15665_2">#REF!</definedName>
    <definedName name="REC15665_2_1">#REF!</definedName>
    <definedName name="REC15665_3">#REF!</definedName>
    <definedName name="REC15665_3_1">#REF!</definedName>
    <definedName name="REC15665_74">#REF!</definedName>
    <definedName name="REC15665_74_1">#REF!</definedName>
    <definedName name="REC15665_75">#REF!</definedName>
    <definedName name="REC15665_75_1">#REF!</definedName>
    <definedName name="REC16515_1">#REF!</definedName>
    <definedName name="REC16515_1_1">#REF!</definedName>
    <definedName name="REC16515_2">#REF!</definedName>
    <definedName name="REC16515_2_1">#REF!</definedName>
    <definedName name="REC16515_3">#REF!</definedName>
    <definedName name="REC16515_3_1">#REF!</definedName>
    <definedName name="REC16515_74">#REF!</definedName>
    <definedName name="REC16515_74_1">#REF!</definedName>
    <definedName name="REC16515_75">#REF!</definedName>
    <definedName name="REC16515_75_1">#REF!</definedName>
    <definedName name="REC16535_1">#REF!</definedName>
    <definedName name="REC16535_1_1">#REF!</definedName>
    <definedName name="REC16535_2">#REF!</definedName>
    <definedName name="REC16535_2_1">#REF!</definedName>
    <definedName name="REC16535_3">#REF!</definedName>
    <definedName name="REC16535_3_1">#REF!</definedName>
    <definedName name="REC16535_74">#REF!</definedName>
    <definedName name="REC16535_74_1">#REF!</definedName>
    <definedName name="REC16535_75">#REF!</definedName>
    <definedName name="REC16535_75_1">#REF!</definedName>
    <definedName name="REC17140_1">#REF!</definedName>
    <definedName name="REC17140_1_1">#REF!</definedName>
    <definedName name="REC17140_2">#REF!</definedName>
    <definedName name="REC17140_2_1">#REF!</definedName>
    <definedName name="REC17140_3">#REF!</definedName>
    <definedName name="REC17140_3_1">#REF!</definedName>
    <definedName name="REC17140_74">#REF!</definedName>
    <definedName name="REC17140_74_1">#REF!</definedName>
    <definedName name="REC17140_75">#REF!</definedName>
    <definedName name="REC17140_75_1">#REF!</definedName>
    <definedName name="REC19500_1">#REF!</definedName>
    <definedName name="REC19500_1_1">#REF!</definedName>
    <definedName name="REC19500_2">#REF!</definedName>
    <definedName name="REC19500_2_1">#REF!</definedName>
    <definedName name="REC19500_3">#REF!</definedName>
    <definedName name="REC19500_3_1">#REF!</definedName>
    <definedName name="REC19500_74">#REF!</definedName>
    <definedName name="REC19500_74_1">#REF!</definedName>
    <definedName name="REC19500_75">#REF!</definedName>
    <definedName name="REC19500_75_1">#REF!</definedName>
    <definedName name="REC19501_1">#REF!</definedName>
    <definedName name="REC19501_1_1">#REF!</definedName>
    <definedName name="REC19501_2">#REF!</definedName>
    <definedName name="REC19501_2_1">#REF!</definedName>
    <definedName name="REC19501_3">#REF!</definedName>
    <definedName name="REC19501_3_1">#REF!</definedName>
    <definedName name="REC19501_74">#REF!</definedName>
    <definedName name="REC19501_74_1">#REF!</definedName>
    <definedName name="REC19501_75">#REF!</definedName>
    <definedName name="REC19501_75_1">#REF!</definedName>
    <definedName name="REC19502_1">#REF!</definedName>
    <definedName name="REC19502_1_1">#REF!</definedName>
    <definedName name="REC19502_2">#REF!</definedName>
    <definedName name="REC19502_2_1">#REF!</definedName>
    <definedName name="REC19502_3">#REF!</definedName>
    <definedName name="REC19502_3_1">#REF!</definedName>
    <definedName name="REC19502_74">#REF!</definedName>
    <definedName name="REC19502_74_1">#REF!</definedName>
    <definedName name="REC19502_75">#REF!</definedName>
    <definedName name="REC19502_75_1">#REF!</definedName>
    <definedName name="REC19503_1">#REF!</definedName>
    <definedName name="REC19503_1_1">#REF!</definedName>
    <definedName name="REC19503_2">#REF!</definedName>
    <definedName name="REC19503_2_1">#REF!</definedName>
    <definedName name="REC19503_3">#REF!</definedName>
    <definedName name="REC19503_3_1">#REF!</definedName>
    <definedName name="REC19503_74">#REF!</definedName>
    <definedName name="REC19503_74_1">#REF!</definedName>
    <definedName name="REC19503_75">#REF!</definedName>
    <definedName name="REC19503_75_1">#REF!</definedName>
    <definedName name="REC19504_1">#REF!</definedName>
    <definedName name="REC19504_1_1">#REF!</definedName>
    <definedName name="REC19504_2">#REF!</definedName>
    <definedName name="REC19504_2_1">#REF!</definedName>
    <definedName name="REC19504_3">#REF!</definedName>
    <definedName name="REC19504_3_1">#REF!</definedName>
    <definedName name="REC19504_74">#REF!</definedName>
    <definedName name="REC19504_74_1">#REF!</definedName>
    <definedName name="REC19504_75">#REF!</definedName>
    <definedName name="REC19504_75_1">#REF!</definedName>
    <definedName name="REC19505_1">#REF!</definedName>
    <definedName name="REC19505_1_1">#REF!</definedName>
    <definedName name="REC19505_2">#REF!</definedName>
    <definedName name="REC19505_2_1">#REF!</definedName>
    <definedName name="REC19505_3">#REF!</definedName>
    <definedName name="REC19505_3_1">#REF!</definedName>
    <definedName name="REC19505_74">#REF!</definedName>
    <definedName name="REC19505_74_1">#REF!</definedName>
    <definedName name="REC19505_75">#REF!</definedName>
    <definedName name="REC19505_75_1">#REF!</definedName>
    <definedName name="REC20100_1">#REF!</definedName>
    <definedName name="REC20100_1_1">#REF!</definedName>
    <definedName name="REC20100_2">#REF!</definedName>
    <definedName name="REC20100_2_1">#REF!</definedName>
    <definedName name="REC20100_3">#REF!</definedName>
    <definedName name="REC20100_3_1">#REF!</definedName>
    <definedName name="REC20100_74">#REF!</definedName>
    <definedName name="REC20100_74_1">#REF!</definedName>
    <definedName name="REC20100_75">#REF!</definedName>
    <definedName name="REC20100_75_1">#REF!</definedName>
    <definedName name="REC20105_1">#REF!</definedName>
    <definedName name="REC20105_1_1">#REF!</definedName>
    <definedName name="REC20105_2">#REF!</definedName>
    <definedName name="REC20105_2_1">#REF!</definedName>
    <definedName name="REC20105_3">#REF!</definedName>
    <definedName name="REC20105_3_1">#REF!</definedName>
    <definedName name="REC20105_74">#REF!</definedName>
    <definedName name="REC20105_74_1">#REF!</definedName>
    <definedName name="REC20105_75">#REF!</definedName>
    <definedName name="REC20105_75_1">#REF!</definedName>
    <definedName name="REC20110_1">#REF!</definedName>
    <definedName name="REC20110_1_1">#REF!</definedName>
    <definedName name="REC20110_2">#REF!</definedName>
    <definedName name="REC20110_2_1">#REF!</definedName>
    <definedName name="REC20110_3">#REF!</definedName>
    <definedName name="REC20110_3_1">#REF!</definedName>
    <definedName name="REC20110_74">#REF!</definedName>
    <definedName name="REC20110_74_1">#REF!</definedName>
    <definedName name="REC20110_75">#REF!</definedName>
    <definedName name="REC20110_75_1">#REF!</definedName>
    <definedName name="REC20115_1">#REF!</definedName>
    <definedName name="REC20115_1_1">#REF!</definedName>
    <definedName name="REC20115_2">#REF!</definedName>
    <definedName name="REC20115_2_1">#REF!</definedName>
    <definedName name="REC20115_3">#REF!</definedName>
    <definedName name="REC20115_3_1">#REF!</definedName>
    <definedName name="REC20115_74">#REF!</definedName>
    <definedName name="REC20115_74_1">#REF!</definedName>
    <definedName name="REC20115_75">#REF!</definedName>
    <definedName name="REC20115_75_1">#REF!</definedName>
    <definedName name="REC20130_1">#REF!</definedName>
    <definedName name="REC20130_1_1">#REF!</definedName>
    <definedName name="REC20130_2">#REF!</definedName>
    <definedName name="REC20130_2_1">#REF!</definedName>
    <definedName name="REC20130_3">#REF!</definedName>
    <definedName name="REC20130_3_1">#REF!</definedName>
    <definedName name="REC20130_74">#REF!</definedName>
    <definedName name="REC20130_74_1">#REF!</definedName>
    <definedName name="REC20130_75">#REF!</definedName>
    <definedName name="REC20130_75_1">#REF!</definedName>
    <definedName name="REC20135_1">#REF!</definedName>
    <definedName name="REC20135_1_1">#REF!</definedName>
    <definedName name="REC20135_2">#REF!</definedName>
    <definedName name="REC20135_2_1">#REF!</definedName>
    <definedName name="REC20135_3">#REF!</definedName>
    <definedName name="REC20135_3_1">#REF!</definedName>
    <definedName name="REC20135_74">#REF!</definedName>
    <definedName name="REC20135_74_1">#REF!</definedName>
    <definedName name="REC20135_75">#REF!</definedName>
    <definedName name="REC20135_75_1">#REF!</definedName>
    <definedName name="REC20140_1">#REF!</definedName>
    <definedName name="REC20140_1_1">#REF!</definedName>
    <definedName name="REC20140_2">#REF!</definedName>
    <definedName name="REC20140_2_1">#REF!</definedName>
    <definedName name="REC20140_3">#REF!</definedName>
    <definedName name="REC20140_3_1">#REF!</definedName>
    <definedName name="REC20140_74">#REF!</definedName>
    <definedName name="REC20140_74_1">#REF!</definedName>
    <definedName name="REC20140_75">#REF!</definedName>
    <definedName name="REC20140_75_1">#REF!</definedName>
    <definedName name="REC20145_1">#REF!</definedName>
    <definedName name="REC20145_1_1">#REF!</definedName>
    <definedName name="REC20145_2">#REF!</definedName>
    <definedName name="REC20145_2_1">#REF!</definedName>
    <definedName name="REC20145_3">#REF!</definedName>
    <definedName name="REC20145_3_1">#REF!</definedName>
    <definedName name="REC20145_74">#REF!</definedName>
    <definedName name="REC20145_74_1">#REF!</definedName>
    <definedName name="REC20145_75">#REF!</definedName>
    <definedName name="REC20145_75_1">#REF!</definedName>
    <definedName name="REC20150_1">#REF!</definedName>
    <definedName name="REC20150_1_1">#REF!</definedName>
    <definedName name="REC20150_2">#REF!</definedName>
    <definedName name="REC20150_2_1">#REF!</definedName>
    <definedName name="REC20150_3">#REF!</definedName>
    <definedName name="REC20150_3_1">#REF!</definedName>
    <definedName name="REC20150_74">#REF!</definedName>
    <definedName name="REC20150_74_1">#REF!</definedName>
    <definedName name="REC20150_75">#REF!</definedName>
    <definedName name="REC20150_75_1">#REF!</definedName>
    <definedName name="REC20155_1">#REF!</definedName>
    <definedName name="REC20155_1_1">#REF!</definedName>
    <definedName name="REC20155_2">#REF!</definedName>
    <definedName name="REC20155_2_1">#REF!</definedName>
    <definedName name="REC20155_3">#REF!</definedName>
    <definedName name="REC20155_3_1">#REF!</definedName>
    <definedName name="REC20155_74">#REF!</definedName>
    <definedName name="REC20155_74_1">#REF!</definedName>
    <definedName name="REC20155_75">#REF!</definedName>
    <definedName name="REC20155_75_1">#REF!</definedName>
    <definedName name="REC20175_1">#REF!</definedName>
    <definedName name="REC20175_1_1">#REF!</definedName>
    <definedName name="REC20175_2">#REF!</definedName>
    <definedName name="REC20175_2_1">#REF!</definedName>
    <definedName name="REC20175_3">#REF!</definedName>
    <definedName name="REC20175_3_1">#REF!</definedName>
    <definedName name="REC20175_74">#REF!</definedName>
    <definedName name="REC20175_74_1">#REF!</definedName>
    <definedName name="REC20175_75">#REF!</definedName>
    <definedName name="REC20175_75_1">#REF!</definedName>
    <definedName name="REC20185_1">#REF!</definedName>
    <definedName name="REC20185_1_1">#REF!</definedName>
    <definedName name="REC20185_2">#REF!</definedName>
    <definedName name="REC20185_2_1">#REF!</definedName>
    <definedName name="REC20185_3">#REF!</definedName>
    <definedName name="REC20185_3_1">#REF!</definedName>
    <definedName name="REC20185_74">#REF!</definedName>
    <definedName name="REC20185_74_1">#REF!</definedName>
    <definedName name="REC20185_75">#REF!</definedName>
    <definedName name="REC20185_75_1">#REF!</definedName>
    <definedName name="REC20190_1">#REF!</definedName>
    <definedName name="REC20190_1_1">#REF!</definedName>
    <definedName name="REC20190_2">#REF!</definedName>
    <definedName name="REC20190_2_1">#REF!</definedName>
    <definedName name="REC20190_3">#REF!</definedName>
    <definedName name="REC20190_3_1">#REF!</definedName>
    <definedName name="REC20190_74">#REF!</definedName>
    <definedName name="REC20190_74_1">#REF!</definedName>
    <definedName name="REC20190_75">#REF!</definedName>
    <definedName name="REC20190_75_1">#REF!</definedName>
    <definedName name="REC20195_1">#REF!</definedName>
    <definedName name="REC20195_1_1">#REF!</definedName>
    <definedName name="REC20195_2">#REF!</definedName>
    <definedName name="REC20195_2_1">#REF!</definedName>
    <definedName name="REC20195_3">#REF!</definedName>
    <definedName name="REC20195_3_1">#REF!</definedName>
    <definedName name="REC20195_74">#REF!</definedName>
    <definedName name="REC20195_74_1">#REF!</definedName>
    <definedName name="REC20195_75">#REF!</definedName>
    <definedName name="REC20195_75_1">#REF!</definedName>
    <definedName name="REC20210_1">#REF!</definedName>
    <definedName name="REC20210_1_1">#REF!</definedName>
    <definedName name="REC20210_2">#REF!</definedName>
    <definedName name="REC20210_2_1">#REF!</definedName>
    <definedName name="REC20210_3">#REF!</definedName>
    <definedName name="REC20210_3_1">#REF!</definedName>
    <definedName name="REC20210_74">#REF!</definedName>
    <definedName name="REC20210_74_1">#REF!</definedName>
    <definedName name="REC20210_75">#REF!</definedName>
    <definedName name="REC20210_75_1">#REF!</definedName>
    <definedName name="REGULA">[2]Regula!$M$36</definedName>
    <definedName name="resumo">#REF!</definedName>
    <definedName name="resumo_1">#REF!</definedName>
    <definedName name="Rev">#REF!</definedName>
    <definedName name="Rev_1">#REF!</definedName>
    <definedName name="RISCOS" localSheetId="0">#REF!</definedName>
    <definedName name="RISCOS">#REF!</definedName>
    <definedName name="RUN">#N/A</definedName>
    <definedName name="RUN_1">#N/A</definedName>
    <definedName name="S" localSheetId="0">#REF!</definedName>
    <definedName name="S">#REF!</definedName>
    <definedName name="sigla_obras">'[16]Base dados - TCU 2622_2013'!$A$7:$A$14</definedName>
    <definedName name="sigla_sn">'[16]Base dados - TCU 2622_2013'!$A$2:$A$3</definedName>
    <definedName name="SiglaAprueba">#REF!</definedName>
    <definedName name="SiglaAprueba_1">#REF!</definedName>
    <definedName name="SiglaEjecuta">#REF!</definedName>
    <definedName name="SiglaEjecuta_1">#REF!</definedName>
    <definedName name="SiglaRevisa">#REF!</definedName>
    <definedName name="SiglaRevisa_1">#REF!</definedName>
    <definedName name="ssss" localSheetId="0">#REF!</definedName>
    <definedName name="ssss">#REF!</definedName>
    <definedName name="SubtituloDocumento">#REF!</definedName>
    <definedName name="SubtituloDocumento_1">#REF!</definedName>
    <definedName name="SUBTOTAL_01" localSheetId="0">#REF!</definedName>
    <definedName name="SUBTOTAL_01">#REF!</definedName>
    <definedName name="SUBTOTAL_02" localSheetId="0">#REF!</definedName>
    <definedName name="SUBTOTAL_02">#REF!</definedName>
    <definedName name="SUBTOTAL_03" localSheetId="0">#REF!</definedName>
    <definedName name="SUBTOTAL_03">#REF!</definedName>
    <definedName name="SUBTOTAL_05" localSheetId="0">#REF!</definedName>
    <definedName name="SUBTOTAL_05">#REF!</definedName>
    <definedName name="SUBTOTAL_06" localSheetId="0">#REF!</definedName>
    <definedName name="SUBTOTAL_06">#REF!</definedName>
    <definedName name="SUBTOTAL_07" localSheetId="0">#REF!</definedName>
    <definedName name="SUBTOTAL_07">#REF!</definedName>
    <definedName name="SUBTOTAL_08" localSheetId="0">#REF!</definedName>
    <definedName name="SUBTOTAL_08">#REF!</definedName>
    <definedName name="SUBTOTAL_09">'[17]PSP-ANALÍTICA - URB'!#REF!</definedName>
    <definedName name="t">#REF!</definedName>
    <definedName name="t_1">#REF!</definedName>
    <definedName name="TAB_PSG">'[18]MEMÓRIA DE CÁLCULO_PSG'!$A$5:$K$94</definedName>
    <definedName name="TABELA" localSheetId="0">#REF!</definedName>
    <definedName name="TABELA">#REF!</definedName>
    <definedName name="Tabela_Pagamentos" localSheetId="0">#REF!</definedName>
    <definedName name="Tabela_Pagamentos">#REF!</definedName>
    <definedName name="TABELA_SIN" localSheetId="0">#REF!</definedName>
    <definedName name="TABELA_SIN">#REF!</definedName>
    <definedName name="TABELA2011" localSheetId="0">#REF!</definedName>
    <definedName name="TABELA2011">#REF!</definedName>
    <definedName name="tabelão">#REF!</definedName>
    <definedName name="tabelão_1">#REF!</definedName>
    <definedName name="tabelão1">#REF!</definedName>
    <definedName name="tabelão1_1">#REF!</definedName>
    <definedName name="tabelão2">#REF!</definedName>
    <definedName name="tabelão2_1">#REF!</definedName>
    <definedName name="TALUDE" localSheetId="0">#REF!</definedName>
    <definedName name="TALUDE">#REF!</definedName>
    <definedName name="TAMPÃO" localSheetId="0">[8]CÁLCULO!$AO:$AO</definedName>
    <definedName name="TAMPÃO">[8]CÁLCULO!$AO$1:$AO$65536</definedName>
    <definedName name="taxa_cap">#REF!</definedName>
    <definedName name="taxa_cap_1">#REF!</definedName>
    <definedName name="terra">#REF!</definedName>
    <definedName name="terra_1">#REF!</definedName>
    <definedName name="TESTE">#REF!</definedName>
    <definedName name="TESTE_01" localSheetId="0">#REF!</definedName>
    <definedName name="TESTE_01">#REF!</definedName>
    <definedName name="TESTE_1">#REF!</definedName>
    <definedName name="TESTE_1_1">#REF!</definedName>
    <definedName name="TESTE_2">#REF!</definedName>
    <definedName name="TESTE_2_1">#REF!</definedName>
    <definedName name="TESTE_3">#REF!</definedName>
    <definedName name="TESTE_3_1">#REF!</definedName>
    <definedName name="TESTE_75">#REF!</definedName>
    <definedName name="TESTE_75_1">#REF!</definedName>
    <definedName name="TituloDocumento">#REF!</definedName>
    <definedName name="TituloDocumento_1">#REF!</definedName>
    <definedName name="_xlnm.Print_Titles" localSheetId="0">'MAPA DE COTAÇÕES'!$2:$10</definedName>
    <definedName name="TOTA">#REF!</definedName>
    <definedName name="TOTA_1">#REF!</definedName>
    <definedName name="total">#REF!</definedName>
    <definedName name="total_1">#REF!</definedName>
    <definedName name="TOTB">#REF!</definedName>
    <definedName name="TOTB_1">#REF!</definedName>
    <definedName name="TOTC">#REF!</definedName>
    <definedName name="TOTC_1">#REF!</definedName>
    <definedName name="TOTD">#REF!</definedName>
    <definedName name="TOTD_1">#REF!</definedName>
    <definedName name="TOTE">#REF!</definedName>
    <definedName name="TOTE_1">#REF!</definedName>
    <definedName name="TOTF">#REF!</definedName>
    <definedName name="TOTF_1">#REF!</definedName>
    <definedName name="TOTG">#REF!</definedName>
    <definedName name="TOTG_1">#REF!</definedName>
    <definedName name="TOTH">#REF!</definedName>
    <definedName name="TOTH_1">#REF!</definedName>
    <definedName name="TOTI">#REF!</definedName>
    <definedName name="TOTI_1">#REF!</definedName>
    <definedName name="TOTJ">#REF!</definedName>
    <definedName name="TOTJ_1">#REF!</definedName>
    <definedName name="TOTK">#REF!</definedName>
    <definedName name="TOTK_1">#REF!</definedName>
    <definedName name="TOTL">#REF!</definedName>
    <definedName name="TOTL_1">#REF!</definedName>
    <definedName name="TOTM">#REF!</definedName>
    <definedName name="TOTM_1">#REF!</definedName>
    <definedName name="TOTN">#REF!</definedName>
    <definedName name="TOTN_1">#REF!</definedName>
    <definedName name="TOTP">#REF!</definedName>
    <definedName name="TOTP_1">#REF!</definedName>
    <definedName name="TOTQ">#REF!</definedName>
    <definedName name="TOTQ_1">#REF!</definedName>
    <definedName name="TOTRES">#REF!</definedName>
    <definedName name="TOTRES_1">#REF!</definedName>
    <definedName name="TRIBUTOS" localSheetId="0">#REF!</definedName>
    <definedName name="TRIBUTOS">#REF!</definedName>
    <definedName name="TUNEL" localSheetId="0">#REF!</definedName>
    <definedName name="TUNEL">#REF!</definedName>
    <definedName name="un">[19]QUANTITATIVO!#REF!</definedName>
    <definedName name="UNI11100_1">#REF!</definedName>
    <definedName name="UNI11100_1_1">#REF!</definedName>
    <definedName name="UNI11100_2">#REF!</definedName>
    <definedName name="UNI11100_2_1">#REF!</definedName>
    <definedName name="UNI11100_3">#REF!</definedName>
    <definedName name="UNI11100_3_1">#REF!</definedName>
    <definedName name="UNI11100_74">#REF!</definedName>
    <definedName name="UNI11100_74_1">#REF!</definedName>
    <definedName name="UNI11100_75">#REF!</definedName>
    <definedName name="UNI11100_75_1">#REF!</definedName>
    <definedName name="UNI11110_1">#REF!</definedName>
    <definedName name="UNI11110_1_1">#REF!</definedName>
    <definedName name="UNI11110_2">#REF!</definedName>
    <definedName name="UNI11110_2_1">#REF!</definedName>
    <definedName name="UNI11110_3">#REF!</definedName>
    <definedName name="UNI11110_3_1">#REF!</definedName>
    <definedName name="UNI11110_74">#REF!</definedName>
    <definedName name="UNI11110_74_1">#REF!</definedName>
    <definedName name="UNI11110_75">#REF!</definedName>
    <definedName name="UNI11110_75_1">#REF!</definedName>
    <definedName name="UNI11115_1">#REF!</definedName>
    <definedName name="UNI11115_1_1">#REF!</definedName>
    <definedName name="UNI11115_2">#REF!</definedName>
    <definedName name="UNI11115_2_1">#REF!</definedName>
    <definedName name="UNI11115_3">#REF!</definedName>
    <definedName name="UNI11115_3_1">#REF!</definedName>
    <definedName name="UNI11115_74">#REF!</definedName>
    <definedName name="UNI11115_74_1">#REF!</definedName>
    <definedName name="UNI11115_75">#REF!</definedName>
    <definedName name="UNI11115_75_1">#REF!</definedName>
    <definedName name="UNI11125_1">#REF!</definedName>
    <definedName name="UNI11125_1_1">#REF!</definedName>
    <definedName name="UNI11125_2">#REF!</definedName>
    <definedName name="UNI11125_2_1">#REF!</definedName>
    <definedName name="UNI11125_3">#REF!</definedName>
    <definedName name="UNI11125_3_1">#REF!</definedName>
    <definedName name="UNI11125_74">#REF!</definedName>
    <definedName name="UNI11125_74_1">#REF!</definedName>
    <definedName name="UNI11125_75">#REF!</definedName>
    <definedName name="UNI11125_75_1">#REF!</definedName>
    <definedName name="UNI11130_1">#REF!</definedName>
    <definedName name="UNI11130_1_1">#REF!</definedName>
    <definedName name="UNI11130_2">#REF!</definedName>
    <definedName name="UNI11130_2_1">#REF!</definedName>
    <definedName name="UNI11130_3">#REF!</definedName>
    <definedName name="UNI11130_3_1">#REF!</definedName>
    <definedName name="UNI11130_74">#REF!</definedName>
    <definedName name="UNI11130_74_1">#REF!</definedName>
    <definedName name="UNI11130_75">#REF!</definedName>
    <definedName name="UNI11130_75_1">#REF!</definedName>
    <definedName name="UNI11135_1">#REF!</definedName>
    <definedName name="UNI11135_1_1">#REF!</definedName>
    <definedName name="UNI11135_2">#REF!</definedName>
    <definedName name="UNI11135_2_1">#REF!</definedName>
    <definedName name="UNI11135_3">#REF!</definedName>
    <definedName name="UNI11135_3_1">#REF!</definedName>
    <definedName name="UNI11135_74">#REF!</definedName>
    <definedName name="UNI11135_74_1">#REF!</definedName>
    <definedName name="UNI11135_75">#REF!</definedName>
    <definedName name="UNI11135_75_1">#REF!</definedName>
    <definedName name="UNI11145_1">#REF!</definedName>
    <definedName name="UNI11145_1_1">#REF!</definedName>
    <definedName name="UNI11145_2">#REF!</definedName>
    <definedName name="UNI11145_2_1">#REF!</definedName>
    <definedName name="UNI11145_3">#REF!</definedName>
    <definedName name="UNI11145_3_1">#REF!</definedName>
    <definedName name="UNI11145_74">#REF!</definedName>
    <definedName name="UNI11145_74_1">#REF!</definedName>
    <definedName name="UNI11145_75">#REF!</definedName>
    <definedName name="UNI11145_75_1">#REF!</definedName>
    <definedName name="UNI11150_1">#REF!</definedName>
    <definedName name="UNI11150_1_1">#REF!</definedName>
    <definedName name="UNI11150_2">#REF!</definedName>
    <definedName name="UNI11150_2_1">#REF!</definedName>
    <definedName name="UNI11150_3">#REF!</definedName>
    <definedName name="UNI11150_3_1">#REF!</definedName>
    <definedName name="UNI11150_74">#REF!</definedName>
    <definedName name="UNI11150_74_1">#REF!</definedName>
    <definedName name="UNI11150_75">#REF!</definedName>
    <definedName name="UNI11150_75_1">#REF!</definedName>
    <definedName name="UNI11165_1">#REF!</definedName>
    <definedName name="UNI11165_1_1">#REF!</definedName>
    <definedName name="UNI11165_2">#REF!</definedName>
    <definedName name="UNI11165_2_1">#REF!</definedName>
    <definedName name="UNI11165_3">#REF!</definedName>
    <definedName name="UNI11165_3_1">#REF!</definedName>
    <definedName name="UNI11165_74">#REF!</definedName>
    <definedName name="UNI11165_74_1">#REF!</definedName>
    <definedName name="UNI11165_75">#REF!</definedName>
    <definedName name="UNI11165_75_1">#REF!</definedName>
    <definedName name="UNI11170_1">#REF!</definedName>
    <definedName name="UNI11170_1_1">#REF!</definedName>
    <definedName name="UNI11170_2">#REF!</definedName>
    <definedName name="UNI11170_2_1">#REF!</definedName>
    <definedName name="UNI11170_3">#REF!</definedName>
    <definedName name="UNI11170_3_1">#REF!</definedName>
    <definedName name="UNI11170_74">#REF!</definedName>
    <definedName name="UNI11170_74_1">#REF!</definedName>
    <definedName name="UNI11170_75">#REF!</definedName>
    <definedName name="UNI11170_75_1">#REF!</definedName>
    <definedName name="UNI11180_1">#REF!</definedName>
    <definedName name="UNI11180_1_1">#REF!</definedName>
    <definedName name="UNI11180_2">#REF!</definedName>
    <definedName name="UNI11180_2_1">#REF!</definedName>
    <definedName name="UNI11180_3">#REF!</definedName>
    <definedName name="UNI11180_3_1">#REF!</definedName>
    <definedName name="UNI11180_74">#REF!</definedName>
    <definedName name="UNI11180_74_1">#REF!</definedName>
    <definedName name="UNI11180_75">#REF!</definedName>
    <definedName name="UNI11180_75_1">#REF!</definedName>
    <definedName name="UNI11185_1">#REF!</definedName>
    <definedName name="UNI11185_1_1">#REF!</definedName>
    <definedName name="UNI11185_2">#REF!</definedName>
    <definedName name="UNI11185_2_1">#REF!</definedName>
    <definedName name="UNI11185_3">#REF!</definedName>
    <definedName name="UNI11185_3_1">#REF!</definedName>
    <definedName name="UNI11185_74">#REF!</definedName>
    <definedName name="UNI11185_74_1">#REF!</definedName>
    <definedName name="UNI11185_75">#REF!</definedName>
    <definedName name="UNI11185_75_1">#REF!</definedName>
    <definedName name="UNI11220_1">#REF!</definedName>
    <definedName name="UNI11220_1_1">#REF!</definedName>
    <definedName name="UNI11220_2">#REF!</definedName>
    <definedName name="UNI11220_2_1">#REF!</definedName>
    <definedName name="UNI11220_3">#REF!</definedName>
    <definedName name="UNI11220_3_1">#REF!</definedName>
    <definedName name="UNI11220_74">#REF!</definedName>
    <definedName name="UNI11220_74_1">#REF!</definedName>
    <definedName name="UNI11220_75">#REF!</definedName>
    <definedName name="UNI11220_75_1">#REF!</definedName>
    <definedName name="UNI12105_1">#REF!</definedName>
    <definedName name="UNI12105_1_1">#REF!</definedName>
    <definedName name="UNI12105_2">#REF!</definedName>
    <definedName name="UNI12105_2_1">#REF!</definedName>
    <definedName name="UNI12105_3">#REF!</definedName>
    <definedName name="UNI12105_3_1">#REF!</definedName>
    <definedName name="UNI12105_74">#REF!</definedName>
    <definedName name="UNI12105_74_1">#REF!</definedName>
    <definedName name="UNI12105_75">#REF!</definedName>
    <definedName name="UNI12105_75_1">#REF!</definedName>
    <definedName name="UNI12555_1">#REF!</definedName>
    <definedName name="UNI12555_1_1">#REF!</definedName>
    <definedName name="UNI12555_2">#REF!</definedName>
    <definedName name="UNI12555_2_1">#REF!</definedName>
    <definedName name="UNI12555_3">#REF!</definedName>
    <definedName name="UNI12555_3_1">#REF!</definedName>
    <definedName name="UNI12555_74">#REF!</definedName>
    <definedName name="UNI12555_74_1">#REF!</definedName>
    <definedName name="UNI12555_75">#REF!</definedName>
    <definedName name="UNI12555_75_1">#REF!</definedName>
    <definedName name="UNI12570_1">#REF!</definedName>
    <definedName name="UNI12570_1_1">#REF!</definedName>
    <definedName name="UNI12570_2">#REF!</definedName>
    <definedName name="UNI12570_2_1">#REF!</definedName>
    <definedName name="UNI12570_3">#REF!</definedName>
    <definedName name="UNI12570_3_1">#REF!</definedName>
    <definedName name="UNI12570_74">#REF!</definedName>
    <definedName name="UNI12570_74_1">#REF!</definedName>
    <definedName name="UNI12570_75">#REF!</definedName>
    <definedName name="UNI12570_75_1">#REF!</definedName>
    <definedName name="UNI12575_1">#REF!</definedName>
    <definedName name="UNI12575_1_1">#REF!</definedName>
    <definedName name="UNI12575_2">#REF!</definedName>
    <definedName name="UNI12575_2_1">#REF!</definedName>
    <definedName name="UNI12575_3">#REF!</definedName>
    <definedName name="UNI12575_3_1">#REF!</definedName>
    <definedName name="UNI12575_74">#REF!</definedName>
    <definedName name="UNI12575_74_1">#REF!</definedName>
    <definedName name="UNI12575_75">#REF!</definedName>
    <definedName name="UNI12575_75_1">#REF!</definedName>
    <definedName name="UNI12580_1">#REF!</definedName>
    <definedName name="UNI12580_1_1">#REF!</definedName>
    <definedName name="UNI12580_2">#REF!</definedName>
    <definedName name="UNI12580_2_1">#REF!</definedName>
    <definedName name="UNI12580_3">#REF!</definedName>
    <definedName name="UNI12580_3_1">#REF!</definedName>
    <definedName name="UNI12580_74">#REF!</definedName>
    <definedName name="UNI12580_74_1">#REF!</definedName>
    <definedName name="UNI12580_75">#REF!</definedName>
    <definedName name="UNI12580_75_1">#REF!</definedName>
    <definedName name="UNI12600_1">#REF!</definedName>
    <definedName name="UNI12600_1_1">#REF!</definedName>
    <definedName name="UNI12600_2">#REF!</definedName>
    <definedName name="UNI12600_2_1">#REF!</definedName>
    <definedName name="UNI12600_3">#REF!</definedName>
    <definedName name="UNI12600_3_1">#REF!</definedName>
    <definedName name="UNI12600_74">#REF!</definedName>
    <definedName name="UNI12600_74_1">#REF!</definedName>
    <definedName name="UNI12600_75">#REF!</definedName>
    <definedName name="UNI12600_75_1">#REF!</definedName>
    <definedName name="UNI12610_1">#REF!</definedName>
    <definedName name="UNI12610_1_1">#REF!</definedName>
    <definedName name="UNI12610_2">#REF!</definedName>
    <definedName name="UNI12610_2_1">#REF!</definedName>
    <definedName name="UNI12610_3">#REF!</definedName>
    <definedName name="UNI12610_3_1">#REF!</definedName>
    <definedName name="UNI12610_74">#REF!</definedName>
    <definedName name="UNI12610_74_1">#REF!</definedName>
    <definedName name="UNI12610_75">#REF!</definedName>
    <definedName name="UNI12610_75_1">#REF!</definedName>
    <definedName name="UNI12630_1">#REF!</definedName>
    <definedName name="UNI12630_1_1">#REF!</definedName>
    <definedName name="UNI12630_2">#REF!</definedName>
    <definedName name="UNI12630_2_1">#REF!</definedName>
    <definedName name="UNI12630_3">#REF!</definedName>
    <definedName name="UNI12630_3_1">#REF!</definedName>
    <definedName name="UNI12630_74">#REF!</definedName>
    <definedName name="UNI12630_74_1">#REF!</definedName>
    <definedName name="UNI12630_75">#REF!</definedName>
    <definedName name="UNI12630_75_1">#REF!</definedName>
    <definedName name="UNI12631_1">#REF!</definedName>
    <definedName name="UNI12631_1_1">#REF!</definedName>
    <definedName name="UNI12631_2">#REF!</definedName>
    <definedName name="UNI12631_2_1">#REF!</definedName>
    <definedName name="UNI12631_3">#REF!</definedName>
    <definedName name="UNI12631_3_1">#REF!</definedName>
    <definedName name="UNI12631_74">#REF!</definedName>
    <definedName name="UNI12631_74_1">#REF!</definedName>
    <definedName name="UNI12631_75">#REF!</definedName>
    <definedName name="UNI12631_75_1">#REF!</definedName>
    <definedName name="UNI12640_1">#REF!</definedName>
    <definedName name="UNI12640_1_1">#REF!</definedName>
    <definedName name="UNI12640_2">#REF!</definedName>
    <definedName name="UNI12640_2_1">#REF!</definedName>
    <definedName name="UNI12640_3">#REF!</definedName>
    <definedName name="UNI12640_3_1">#REF!</definedName>
    <definedName name="UNI12640_74">#REF!</definedName>
    <definedName name="UNI12640_74_1">#REF!</definedName>
    <definedName name="UNI12640_75">#REF!</definedName>
    <definedName name="UNI12640_75_1">#REF!</definedName>
    <definedName name="UNI12645_1">#REF!</definedName>
    <definedName name="UNI12645_1_1">#REF!</definedName>
    <definedName name="UNI12645_2">#REF!</definedName>
    <definedName name="UNI12645_2_1">#REF!</definedName>
    <definedName name="UNI12645_3">#REF!</definedName>
    <definedName name="UNI12645_3_1">#REF!</definedName>
    <definedName name="UNI12645_74">#REF!</definedName>
    <definedName name="UNI12645_74_1">#REF!</definedName>
    <definedName name="UNI12645_75">#REF!</definedName>
    <definedName name="UNI12645_75_1">#REF!</definedName>
    <definedName name="UNI12665_1">#REF!</definedName>
    <definedName name="UNI12665_1_1">#REF!</definedName>
    <definedName name="UNI12665_2">#REF!</definedName>
    <definedName name="UNI12665_2_1">#REF!</definedName>
    <definedName name="UNI12665_3">#REF!</definedName>
    <definedName name="UNI12665_3_1">#REF!</definedName>
    <definedName name="UNI12665_74">#REF!</definedName>
    <definedName name="UNI12665_74_1">#REF!</definedName>
    <definedName name="UNI12665_75">#REF!</definedName>
    <definedName name="UNI12665_75_1">#REF!</definedName>
    <definedName name="UNI12690_1">#REF!</definedName>
    <definedName name="UNI12690_1_1">#REF!</definedName>
    <definedName name="UNI12690_2">#REF!</definedName>
    <definedName name="UNI12690_2_1">#REF!</definedName>
    <definedName name="UNI12690_3">#REF!</definedName>
    <definedName name="UNI12690_3_1">#REF!</definedName>
    <definedName name="UNI12690_74">#REF!</definedName>
    <definedName name="UNI12690_74_1">#REF!</definedName>
    <definedName name="UNI12690_75">#REF!</definedName>
    <definedName name="UNI12690_75_1">#REF!</definedName>
    <definedName name="UNI12700_1">#REF!</definedName>
    <definedName name="UNI12700_1_1">#REF!</definedName>
    <definedName name="UNI12700_2">#REF!</definedName>
    <definedName name="UNI12700_2_1">#REF!</definedName>
    <definedName name="UNI12700_3">#REF!</definedName>
    <definedName name="UNI12700_3_1">#REF!</definedName>
    <definedName name="UNI12700_74">#REF!</definedName>
    <definedName name="UNI12700_74_1">#REF!</definedName>
    <definedName name="UNI12700_75">#REF!</definedName>
    <definedName name="UNI12700_75_1">#REF!</definedName>
    <definedName name="UNI12710_1">#REF!</definedName>
    <definedName name="UNI12710_1_1">#REF!</definedName>
    <definedName name="UNI12710_2">#REF!</definedName>
    <definedName name="UNI12710_2_1">#REF!</definedName>
    <definedName name="UNI12710_3">#REF!</definedName>
    <definedName name="UNI12710_3_1">#REF!</definedName>
    <definedName name="UNI12710_74">#REF!</definedName>
    <definedName name="UNI12710_74_1">#REF!</definedName>
    <definedName name="UNI12710_75">#REF!</definedName>
    <definedName name="UNI12710_75_1">#REF!</definedName>
    <definedName name="UNI13111_1">#REF!</definedName>
    <definedName name="UNI13111_1_1">#REF!</definedName>
    <definedName name="UNI13111_2">#REF!</definedName>
    <definedName name="UNI13111_2_1">#REF!</definedName>
    <definedName name="UNI13111_3">#REF!</definedName>
    <definedName name="UNI13111_3_1">#REF!</definedName>
    <definedName name="UNI13111_74">#REF!</definedName>
    <definedName name="UNI13111_74_1">#REF!</definedName>
    <definedName name="UNI13111_75">#REF!</definedName>
    <definedName name="UNI13111_75_1">#REF!</definedName>
    <definedName name="UNI13112_1">#REF!</definedName>
    <definedName name="UNI13112_1_1">#REF!</definedName>
    <definedName name="UNI13112_2">#REF!</definedName>
    <definedName name="UNI13112_2_1">#REF!</definedName>
    <definedName name="UNI13112_3">#REF!</definedName>
    <definedName name="UNI13112_3_1">#REF!</definedName>
    <definedName name="UNI13112_74">#REF!</definedName>
    <definedName name="UNI13112_74_1">#REF!</definedName>
    <definedName name="UNI13112_75">#REF!</definedName>
    <definedName name="UNI13112_75_1">#REF!</definedName>
    <definedName name="UNI13121_1">#REF!</definedName>
    <definedName name="UNI13121_1_1">#REF!</definedName>
    <definedName name="UNI13121_2">#REF!</definedName>
    <definedName name="UNI13121_2_1">#REF!</definedName>
    <definedName name="UNI13121_3">#REF!</definedName>
    <definedName name="UNI13121_3_1">#REF!</definedName>
    <definedName name="UNI13121_74">#REF!</definedName>
    <definedName name="UNI13121_74_1">#REF!</definedName>
    <definedName name="UNI13121_75">#REF!</definedName>
    <definedName name="UNI13121_75_1">#REF!</definedName>
    <definedName name="UNI13720_1">#REF!</definedName>
    <definedName name="UNI13720_1_1">#REF!</definedName>
    <definedName name="UNI13720_2">#REF!</definedName>
    <definedName name="UNI13720_2_1">#REF!</definedName>
    <definedName name="UNI13720_3">#REF!</definedName>
    <definedName name="UNI13720_3_1">#REF!</definedName>
    <definedName name="UNI13720_74">#REF!</definedName>
    <definedName name="UNI13720_74_1">#REF!</definedName>
    <definedName name="UNI13720_75">#REF!</definedName>
    <definedName name="UNI13720_75_1">#REF!</definedName>
    <definedName name="UNI14100_1">#REF!</definedName>
    <definedName name="UNI14100_1_1">#REF!</definedName>
    <definedName name="UNI14100_2">#REF!</definedName>
    <definedName name="UNI14100_2_1">#REF!</definedName>
    <definedName name="UNI14100_3">#REF!</definedName>
    <definedName name="UNI14100_3_1">#REF!</definedName>
    <definedName name="UNI14100_74">#REF!</definedName>
    <definedName name="UNI14100_74_1">#REF!</definedName>
    <definedName name="UNI14100_75">#REF!</definedName>
    <definedName name="UNI14100_75_1">#REF!</definedName>
    <definedName name="UNI14161_1">#REF!</definedName>
    <definedName name="UNI14161_1_1">#REF!</definedName>
    <definedName name="UNI14161_2">#REF!</definedName>
    <definedName name="UNI14161_2_1">#REF!</definedName>
    <definedName name="UNI14161_3">#REF!</definedName>
    <definedName name="UNI14161_3_1">#REF!</definedName>
    <definedName name="UNI14161_74">#REF!</definedName>
    <definedName name="UNI14161_74_1">#REF!</definedName>
    <definedName name="UNI14161_75">#REF!</definedName>
    <definedName name="UNI14161_75_1">#REF!</definedName>
    <definedName name="UNI14195_1">#REF!</definedName>
    <definedName name="UNI14195_1_1">#REF!</definedName>
    <definedName name="UNI14195_2">#REF!</definedName>
    <definedName name="UNI14195_2_1">#REF!</definedName>
    <definedName name="UNI14195_3">#REF!</definedName>
    <definedName name="UNI14195_3_1">#REF!</definedName>
    <definedName name="UNI14195_74">#REF!</definedName>
    <definedName name="UNI14195_74_1">#REF!</definedName>
    <definedName name="UNI14195_75">#REF!</definedName>
    <definedName name="UNI14195_75_1">#REF!</definedName>
    <definedName name="UNI14205_1">#REF!</definedName>
    <definedName name="UNI14205_1_1">#REF!</definedName>
    <definedName name="UNI14205_2">#REF!</definedName>
    <definedName name="UNI14205_2_1">#REF!</definedName>
    <definedName name="UNI14205_3">#REF!</definedName>
    <definedName name="UNI14205_3_1">#REF!</definedName>
    <definedName name="UNI14205_74">#REF!</definedName>
    <definedName name="UNI14205_74_1">#REF!</definedName>
    <definedName name="UNI14205_75">#REF!</definedName>
    <definedName name="UNI14205_75_1">#REF!</definedName>
    <definedName name="UNI14260_1">#REF!</definedName>
    <definedName name="UNI14260_1_1">#REF!</definedName>
    <definedName name="UNI14260_2">#REF!</definedName>
    <definedName name="UNI14260_2_1">#REF!</definedName>
    <definedName name="UNI14260_3">#REF!</definedName>
    <definedName name="UNI14260_3_1">#REF!</definedName>
    <definedName name="UNI14260_74">#REF!</definedName>
    <definedName name="UNI14260_74_1">#REF!</definedName>
    <definedName name="UNI14260_75">#REF!</definedName>
    <definedName name="UNI14260_75_1">#REF!</definedName>
    <definedName name="UNI14500_1">#REF!</definedName>
    <definedName name="UNI14500_1_1">#REF!</definedName>
    <definedName name="UNI14500_2">#REF!</definedName>
    <definedName name="UNI14500_2_1">#REF!</definedName>
    <definedName name="UNI14500_3">#REF!</definedName>
    <definedName name="UNI14500_3_1">#REF!</definedName>
    <definedName name="UNI14500_74">#REF!</definedName>
    <definedName name="UNI14500_74_1">#REF!</definedName>
    <definedName name="UNI14500_75">#REF!</definedName>
    <definedName name="UNI14500_75_1">#REF!</definedName>
    <definedName name="UNI14515_1">#REF!</definedName>
    <definedName name="UNI14515_1_1">#REF!</definedName>
    <definedName name="UNI14515_2">#REF!</definedName>
    <definedName name="UNI14515_2_1">#REF!</definedName>
    <definedName name="UNI14515_3">#REF!</definedName>
    <definedName name="UNI14515_3_1">#REF!</definedName>
    <definedName name="UNI14515_74">#REF!</definedName>
    <definedName name="UNI14515_74_1">#REF!</definedName>
    <definedName name="UNI14515_75">#REF!</definedName>
    <definedName name="UNI14515_75_1">#REF!</definedName>
    <definedName name="UNI14555_1">#REF!</definedName>
    <definedName name="UNI14555_1_1">#REF!</definedName>
    <definedName name="UNI14555_2">#REF!</definedName>
    <definedName name="UNI14555_2_1">#REF!</definedName>
    <definedName name="UNI14555_3">#REF!</definedName>
    <definedName name="UNI14555_3_1">#REF!</definedName>
    <definedName name="UNI14555_74">#REF!</definedName>
    <definedName name="UNI14555_74_1">#REF!</definedName>
    <definedName name="UNI14555_75">#REF!</definedName>
    <definedName name="UNI14555_75_1">#REF!</definedName>
    <definedName name="UNI14565_1">#REF!</definedName>
    <definedName name="UNI14565_1_1">#REF!</definedName>
    <definedName name="UNI14565_2">#REF!</definedName>
    <definedName name="UNI14565_2_1">#REF!</definedName>
    <definedName name="UNI14565_3">#REF!</definedName>
    <definedName name="UNI14565_3_1">#REF!</definedName>
    <definedName name="UNI14565_74">#REF!</definedName>
    <definedName name="UNI14565_74_1">#REF!</definedName>
    <definedName name="UNI14565_75">#REF!</definedName>
    <definedName name="UNI14565_75_1">#REF!</definedName>
    <definedName name="UNI15135_1">#REF!</definedName>
    <definedName name="UNI15135_1_1">#REF!</definedName>
    <definedName name="UNI15135_2">#REF!</definedName>
    <definedName name="UNI15135_2_1">#REF!</definedName>
    <definedName name="UNI15135_3">#REF!</definedName>
    <definedName name="UNI15135_3_1">#REF!</definedName>
    <definedName name="UNI15135_74">#REF!</definedName>
    <definedName name="UNI15135_74_1">#REF!</definedName>
    <definedName name="UNI15135_75">#REF!</definedName>
    <definedName name="UNI15135_75_1">#REF!</definedName>
    <definedName name="UNI15140_1">#REF!</definedName>
    <definedName name="UNI15140_1_1">#REF!</definedName>
    <definedName name="UNI15140_2">#REF!</definedName>
    <definedName name="UNI15140_2_1">#REF!</definedName>
    <definedName name="UNI15140_3">#REF!</definedName>
    <definedName name="UNI15140_3_1">#REF!</definedName>
    <definedName name="UNI15140_74">#REF!</definedName>
    <definedName name="UNI15140_74_1">#REF!</definedName>
    <definedName name="UNI15140_75">#REF!</definedName>
    <definedName name="UNI15140_75_1">#REF!</definedName>
    <definedName name="UNI15195_1">#REF!</definedName>
    <definedName name="UNI15195_1_1">#REF!</definedName>
    <definedName name="UNI15195_2">#REF!</definedName>
    <definedName name="UNI15195_2_1">#REF!</definedName>
    <definedName name="UNI15195_3">#REF!</definedName>
    <definedName name="UNI15195_3_1">#REF!</definedName>
    <definedName name="UNI15195_74">#REF!</definedName>
    <definedName name="UNI15195_74_1">#REF!</definedName>
    <definedName name="UNI15195_75">#REF!</definedName>
    <definedName name="UNI15195_75_1">#REF!</definedName>
    <definedName name="UNI15225_1">#REF!</definedName>
    <definedName name="UNI15225_1_1">#REF!</definedName>
    <definedName name="UNI15225_2">#REF!</definedName>
    <definedName name="UNI15225_2_1">#REF!</definedName>
    <definedName name="UNI15225_3">#REF!</definedName>
    <definedName name="UNI15225_3_1">#REF!</definedName>
    <definedName name="UNI15225_74">#REF!</definedName>
    <definedName name="UNI15225_74_1">#REF!</definedName>
    <definedName name="UNI15225_75">#REF!</definedName>
    <definedName name="UNI15225_75_1">#REF!</definedName>
    <definedName name="UNI15230_1">#REF!</definedName>
    <definedName name="UNI15230_1_1">#REF!</definedName>
    <definedName name="UNI15230_2">#REF!</definedName>
    <definedName name="UNI15230_2_1">#REF!</definedName>
    <definedName name="UNI15230_3">#REF!</definedName>
    <definedName name="UNI15230_3_1">#REF!</definedName>
    <definedName name="UNI15230_74">#REF!</definedName>
    <definedName name="UNI15230_74_1">#REF!</definedName>
    <definedName name="UNI15230_75">#REF!</definedName>
    <definedName name="UNI15230_75_1">#REF!</definedName>
    <definedName name="UNI15515_1">#REF!</definedName>
    <definedName name="UNI15515_1_1">#REF!</definedName>
    <definedName name="UNI15515_2">#REF!</definedName>
    <definedName name="UNI15515_2_1">#REF!</definedName>
    <definedName name="UNI15515_3">#REF!</definedName>
    <definedName name="UNI15515_3_1">#REF!</definedName>
    <definedName name="UNI15515_74">#REF!</definedName>
    <definedName name="UNI15515_74_1">#REF!</definedName>
    <definedName name="UNI15515_75">#REF!</definedName>
    <definedName name="UNI15515_75_1">#REF!</definedName>
    <definedName name="UNI15560_1">#REF!</definedName>
    <definedName name="UNI15560_1_1">#REF!</definedName>
    <definedName name="UNI15560_2">#REF!</definedName>
    <definedName name="UNI15560_2_1">#REF!</definedName>
    <definedName name="UNI15560_3">#REF!</definedName>
    <definedName name="UNI15560_3_1">#REF!</definedName>
    <definedName name="UNI15560_74">#REF!</definedName>
    <definedName name="UNI15560_74_1">#REF!</definedName>
    <definedName name="UNI15560_75">#REF!</definedName>
    <definedName name="UNI15560_75_1">#REF!</definedName>
    <definedName name="UNI15565_1">#REF!</definedName>
    <definedName name="UNI15565_1_1">#REF!</definedName>
    <definedName name="UNI15565_2">#REF!</definedName>
    <definedName name="UNI15565_2_1">#REF!</definedName>
    <definedName name="UNI15565_3">#REF!</definedName>
    <definedName name="UNI15565_3_1">#REF!</definedName>
    <definedName name="UNI15565_74">#REF!</definedName>
    <definedName name="UNI15565_74_1">#REF!</definedName>
    <definedName name="UNI15565_75">#REF!</definedName>
    <definedName name="UNI15565_75_1">#REF!</definedName>
    <definedName name="UNI15570_1">#REF!</definedName>
    <definedName name="UNI15570_1_1">#REF!</definedName>
    <definedName name="UNI15570_2">#REF!</definedName>
    <definedName name="UNI15570_2_1">#REF!</definedName>
    <definedName name="UNI15570_3">#REF!</definedName>
    <definedName name="UNI15570_3_1">#REF!</definedName>
    <definedName name="UNI15570_74">#REF!</definedName>
    <definedName name="UNI15570_74_1">#REF!</definedName>
    <definedName name="UNI15570_75">#REF!</definedName>
    <definedName name="UNI15570_75_1">#REF!</definedName>
    <definedName name="UNI15575_1">#REF!</definedName>
    <definedName name="UNI15575_1_1">#REF!</definedName>
    <definedName name="UNI15575_2">#REF!</definedName>
    <definedName name="UNI15575_2_1">#REF!</definedName>
    <definedName name="UNI15575_3">#REF!</definedName>
    <definedName name="UNI15575_3_1">#REF!</definedName>
    <definedName name="UNI15575_74">#REF!</definedName>
    <definedName name="UNI15575_74_1">#REF!</definedName>
    <definedName name="UNI15575_75">#REF!</definedName>
    <definedName name="UNI15575_75_1">#REF!</definedName>
    <definedName name="UNI15583_1">#REF!</definedName>
    <definedName name="UNI15583_1_1">#REF!</definedName>
    <definedName name="UNI15583_2">#REF!</definedName>
    <definedName name="UNI15583_2_1">#REF!</definedName>
    <definedName name="UNI15583_3">#REF!</definedName>
    <definedName name="UNI15583_3_1">#REF!</definedName>
    <definedName name="UNI15583_74">#REF!</definedName>
    <definedName name="UNI15583_74_1">#REF!</definedName>
    <definedName name="UNI15583_75">#REF!</definedName>
    <definedName name="UNI15583_75_1">#REF!</definedName>
    <definedName name="UNI15590_1">#REF!</definedName>
    <definedName name="UNI15590_1_1">#REF!</definedName>
    <definedName name="UNI15590_2">#REF!</definedName>
    <definedName name="UNI15590_2_1">#REF!</definedName>
    <definedName name="UNI15590_3">#REF!</definedName>
    <definedName name="UNI15590_3_1">#REF!</definedName>
    <definedName name="UNI15590_74">#REF!</definedName>
    <definedName name="UNI15590_74_1">#REF!</definedName>
    <definedName name="UNI15590_75">#REF!</definedName>
    <definedName name="UNI15590_75_1">#REF!</definedName>
    <definedName name="UNI15591_1">#REF!</definedName>
    <definedName name="UNI15591_1_1">#REF!</definedName>
    <definedName name="UNI15591_2">#REF!</definedName>
    <definedName name="UNI15591_2_1">#REF!</definedName>
    <definedName name="UNI15591_3">#REF!</definedName>
    <definedName name="UNI15591_3_1">#REF!</definedName>
    <definedName name="UNI15591_74">#REF!</definedName>
    <definedName name="UNI15591_74_1">#REF!</definedName>
    <definedName name="UNI15591_75">#REF!</definedName>
    <definedName name="UNI15591_75_1">#REF!</definedName>
    <definedName name="UNI15610_1">#REF!</definedName>
    <definedName name="UNI15610_1_1">#REF!</definedName>
    <definedName name="UNI15610_2">#REF!</definedName>
    <definedName name="UNI15610_2_1">#REF!</definedName>
    <definedName name="UNI15610_3">#REF!</definedName>
    <definedName name="UNI15610_3_1">#REF!</definedName>
    <definedName name="UNI15610_74">#REF!</definedName>
    <definedName name="UNI15610_74_1">#REF!</definedName>
    <definedName name="UNI15610_75">#REF!</definedName>
    <definedName name="UNI15610_75_1">#REF!</definedName>
    <definedName name="UNI15625_1">#REF!</definedName>
    <definedName name="UNI15625_1_1">#REF!</definedName>
    <definedName name="UNI15625_2">#REF!</definedName>
    <definedName name="UNI15625_2_1">#REF!</definedName>
    <definedName name="UNI15625_3">#REF!</definedName>
    <definedName name="UNI15625_3_1">#REF!</definedName>
    <definedName name="UNI15625_74">#REF!</definedName>
    <definedName name="UNI15625_74_1">#REF!</definedName>
    <definedName name="UNI15625_75">#REF!</definedName>
    <definedName name="UNI15625_75_1">#REF!</definedName>
    <definedName name="UNI15635_1">#REF!</definedName>
    <definedName name="UNI15635_1_1">#REF!</definedName>
    <definedName name="UNI15635_2">#REF!</definedName>
    <definedName name="UNI15635_2_1">#REF!</definedName>
    <definedName name="UNI15635_3">#REF!</definedName>
    <definedName name="UNI15635_3_1">#REF!</definedName>
    <definedName name="UNI15635_74">#REF!</definedName>
    <definedName name="UNI15635_74_1">#REF!</definedName>
    <definedName name="UNI15635_75">#REF!</definedName>
    <definedName name="UNI15635_75_1">#REF!</definedName>
    <definedName name="UNI15655_1">#REF!</definedName>
    <definedName name="UNI15655_1_1">#REF!</definedName>
    <definedName name="UNI15655_2">#REF!</definedName>
    <definedName name="UNI15655_2_1">#REF!</definedName>
    <definedName name="UNI15655_3">#REF!</definedName>
    <definedName name="UNI15655_3_1">#REF!</definedName>
    <definedName name="UNI15655_74">#REF!</definedName>
    <definedName name="UNI15655_74_1">#REF!</definedName>
    <definedName name="UNI15655_75">#REF!</definedName>
    <definedName name="UNI15655_75_1">#REF!</definedName>
    <definedName name="UNI15665_1">#REF!</definedName>
    <definedName name="UNI15665_1_1">#REF!</definedName>
    <definedName name="UNI15665_2">#REF!</definedName>
    <definedName name="UNI15665_2_1">#REF!</definedName>
    <definedName name="UNI15665_3">#REF!</definedName>
    <definedName name="UNI15665_3_1">#REF!</definedName>
    <definedName name="UNI15665_74">#REF!</definedName>
    <definedName name="UNI15665_74_1">#REF!</definedName>
    <definedName name="UNI15665_75">#REF!</definedName>
    <definedName name="UNI15665_75_1">#REF!</definedName>
    <definedName name="UNI16515_1">#REF!</definedName>
    <definedName name="UNI16515_1_1">#REF!</definedName>
    <definedName name="UNI16515_2">#REF!</definedName>
    <definedName name="UNI16515_2_1">#REF!</definedName>
    <definedName name="UNI16515_3">#REF!</definedName>
    <definedName name="UNI16515_3_1">#REF!</definedName>
    <definedName name="UNI16515_74">#REF!</definedName>
    <definedName name="UNI16515_74_1">#REF!</definedName>
    <definedName name="UNI16515_75">#REF!</definedName>
    <definedName name="UNI16515_75_1">#REF!</definedName>
    <definedName name="UNI16535_1">#REF!</definedName>
    <definedName name="UNI16535_1_1">#REF!</definedName>
    <definedName name="UNI16535_2">#REF!</definedName>
    <definedName name="UNI16535_2_1">#REF!</definedName>
    <definedName name="UNI16535_3">#REF!</definedName>
    <definedName name="UNI16535_3_1">#REF!</definedName>
    <definedName name="UNI16535_74">#REF!</definedName>
    <definedName name="UNI16535_74_1">#REF!</definedName>
    <definedName name="UNI16535_75">#REF!</definedName>
    <definedName name="UNI16535_75_1">#REF!</definedName>
    <definedName name="UNI17140_1">#REF!</definedName>
    <definedName name="UNI17140_1_1">#REF!</definedName>
    <definedName name="UNI17140_2">#REF!</definedName>
    <definedName name="UNI17140_2_1">#REF!</definedName>
    <definedName name="UNI17140_3">#REF!</definedName>
    <definedName name="UNI17140_3_1">#REF!</definedName>
    <definedName name="UNI17140_74">#REF!</definedName>
    <definedName name="UNI17140_74_1">#REF!</definedName>
    <definedName name="UNI17140_75">#REF!</definedName>
    <definedName name="UNI17140_75_1">#REF!</definedName>
    <definedName name="UNI19500_1">#REF!</definedName>
    <definedName name="UNI19500_1_1">#REF!</definedName>
    <definedName name="UNI19500_2">#REF!</definedName>
    <definedName name="UNI19500_2_1">#REF!</definedName>
    <definedName name="UNI19500_3">#REF!</definedName>
    <definedName name="UNI19500_3_1">#REF!</definedName>
    <definedName name="UNI19500_74">#REF!</definedName>
    <definedName name="UNI19500_74_1">#REF!</definedName>
    <definedName name="UNI19500_75">#REF!</definedName>
    <definedName name="UNI19500_75_1">#REF!</definedName>
    <definedName name="UNI19501_1">#REF!</definedName>
    <definedName name="UNI19501_1_1">#REF!</definedName>
    <definedName name="UNI19501_2">#REF!</definedName>
    <definedName name="UNI19501_2_1">#REF!</definedName>
    <definedName name="UNI19501_3">#REF!</definedName>
    <definedName name="UNI19501_3_1">#REF!</definedName>
    <definedName name="UNI19501_74">#REF!</definedName>
    <definedName name="UNI19501_74_1">#REF!</definedName>
    <definedName name="UNI19501_75">#REF!</definedName>
    <definedName name="UNI19501_75_1">#REF!</definedName>
    <definedName name="UNI19502_1">#REF!</definedName>
    <definedName name="UNI19502_1_1">#REF!</definedName>
    <definedName name="UNI19502_2">#REF!</definedName>
    <definedName name="UNI19502_2_1">#REF!</definedName>
    <definedName name="UNI19502_3">#REF!</definedName>
    <definedName name="UNI19502_3_1">#REF!</definedName>
    <definedName name="UNI19502_74">#REF!</definedName>
    <definedName name="UNI19502_74_1">#REF!</definedName>
    <definedName name="UNI19502_75">#REF!</definedName>
    <definedName name="UNI19502_75_1">#REF!</definedName>
    <definedName name="UNI19503_1">#REF!</definedName>
    <definedName name="UNI19503_1_1">#REF!</definedName>
    <definedName name="UNI19503_2">#REF!</definedName>
    <definedName name="UNI19503_2_1">#REF!</definedName>
    <definedName name="UNI19503_3">#REF!</definedName>
    <definedName name="UNI19503_3_1">#REF!</definedName>
    <definedName name="UNI19503_74">#REF!</definedName>
    <definedName name="UNI19503_74_1">#REF!</definedName>
    <definedName name="UNI19503_75">#REF!</definedName>
    <definedName name="UNI19503_75_1">#REF!</definedName>
    <definedName name="UNI19504_1">#REF!</definedName>
    <definedName name="UNI19504_1_1">#REF!</definedName>
    <definedName name="UNI19504_2">#REF!</definedName>
    <definedName name="UNI19504_2_1">#REF!</definedName>
    <definedName name="UNI19504_3">#REF!</definedName>
    <definedName name="UNI19504_3_1">#REF!</definedName>
    <definedName name="UNI19504_74">#REF!</definedName>
    <definedName name="UNI19504_74_1">#REF!</definedName>
    <definedName name="UNI19504_75">#REF!</definedName>
    <definedName name="UNI19504_75_1">#REF!</definedName>
    <definedName name="UNI19505_1">#REF!</definedName>
    <definedName name="UNI19505_1_1">#REF!</definedName>
    <definedName name="UNI19505_2">#REF!</definedName>
    <definedName name="UNI19505_2_1">#REF!</definedName>
    <definedName name="UNI19505_3">#REF!</definedName>
    <definedName name="UNI19505_3_1">#REF!</definedName>
    <definedName name="UNI19505_74">#REF!</definedName>
    <definedName name="UNI19505_74_1">#REF!</definedName>
    <definedName name="UNI19505_75">#REF!</definedName>
    <definedName name="UNI19505_75_1">#REF!</definedName>
    <definedName name="UNI20100_1">#REF!</definedName>
    <definedName name="UNI20100_1_1">#REF!</definedName>
    <definedName name="UNI20100_2">#REF!</definedName>
    <definedName name="UNI20100_2_1">#REF!</definedName>
    <definedName name="UNI20100_3">#REF!</definedName>
    <definedName name="UNI20100_3_1">#REF!</definedName>
    <definedName name="UNI20100_74">#REF!</definedName>
    <definedName name="UNI20100_74_1">#REF!</definedName>
    <definedName name="UNI20100_75">#REF!</definedName>
    <definedName name="UNI20100_75_1">#REF!</definedName>
    <definedName name="UNI20105_1">#REF!</definedName>
    <definedName name="UNI20105_1_1">#REF!</definedName>
    <definedName name="UNI20105_2">#REF!</definedName>
    <definedName name="UNI20105_2_1">#REF!</definedName>
    <definedName name="UNI20105_3">#REF!</definedName>
    <definedName name="UNI20105_3_1">#REF!</definedName>
    <definedName name="UNI20105_74">#REF!</definedName>
    <definedName name="UNI20105_74_1">#REF!</definedName>
    <definedName name="UNI20105_75">#REF!</definedName>
    <definedName name="UNI20105_75_1">#REF!</definedName>
    <definedName name="UNI20110_1">#REF!</definedName>
    <definedName name="UNI20110_1_1">#REF!</definedName>
    <definedName name="UNI20110_2">#REF!</definedName>
    <definedName name="UNI20110_2_1">#REF!</definedName>
    <definedName name="UNI20110_3">#REF!</definedName>
    <definedName name="UNI20110_3_1">#REF!</definedName>
    <definedName name="UNI20110_74">#REF!</definedName>
    <definedName name="UNI20110_74_1">#REF!</definedName>
    <definedName name="UNI20110_75">#REF!</definedName>
    <definedName name="UNI20110_75_1">#REF!</definedName>
    <definedName name="UNI20115_1">#REF!</definedName>
    <definedName name="UNI20115_1_1">#REF!</definedName>
    <definedName name="UNI20115_2">#REF!</definedName>
    <definedName name="UNI20115_2_1">#REF!</definedName>
    <definedName name="UNI20115_3">#REF!</definedName>
    <definedName name="UNI20115_3_1">#REF!</definedName>
    <definedName name="UNI20115_74">#REF!</definedName>
    <definedName name="UNI20115_74_1">#REF!</definedName>
    <definedName name="UNI20115_75">#REF!</definedName>
    <definedName name="UNI20115_75_1">#REF!</definedName>
    <definedName name="UNI20130_1">#REF!</definedName>
    <definedName name="UNI20130_1_1">#REF!</definedName>
    <definedName name="UNI20130_2">#REF!</definedName>
    <definedName name="UNI20130_2_1">#REF!</definedName>
    <definedName name="UNI20130_3">#REF!</definedName>
    <definedName name="UNI20130_3_1">#REF!</definedName>
    <definedName name="UNI20130_74">#REF!</definedName>
    <definedName name="UNI20130_74_1">#REF!</definedName>
    <definedName name="UNI20130_75">#REF!</definedName>
    <definedName name="UNI20130_75_1">#REF!</definedName>
    <definedName name="UNI20135_1">#REF!</definedName>
    <definedName name="UNI20135_1_1">#REF!</definedName>
    <definedName name="UNI20135_2">#REF!</definedName>
    <definedName name="UNI20135_2_1">#REF!</definedName>
    <definedName name="UNI20135_3">#REF!</definedName>
    <definedName name="UNI20135_3_1">#REF!</definedName>
    <definedName name="UNI20135_74">#REF!</definedName>
    <definedName name="UNI20135_74_1">#REF!</definedName>
    <definedName name="UNI20135_75">#REF!</definedName>
    <definedName name="UNI20135_75_1">#REF!</definedName>
    <definedName name="UNI20140_1">#REF!</definedName>
    <definedName name="UNI20140_1_1">#REF!</definedName>
    <definedName name="UNI20140_2">#REF!</definedName>
    <definedName name="UNI20140_2_1">#REF!</definedName>
    <definedName name="UNI20140_3">#REF!</definedName>
    <definedName name="UNI20140_3_1">#REF!</definedName>
    <definedName name="UNI20140_74">#REF!</definedName>
    <definedName name="UNI20140_74_1">#REF!</definedName>
    <definedName name="UNI20140_75">#REF!</definedName>
    <definedName name="UNI20140_75_1">#REF!</definedName>
    <definedName name="UNI20145_1">#REF!</definedName>
    <definedName name="UNI20145_1_1">#REF!</definedName>
    <definedName name="UNI20145_2">#REF!</definedName>
    <definedName name="UNI20145_2_1">#REF!</definedName>
    <definedName name="UNI20145_3">#REF!</definedName>
    <definedName name="UNI20145_3_1">#REF!</definedName>
    <definedName name="UNI20145_74">#REF!</definedName>
    <definedName name="UNI20145_74_1">#REF!</definedName>
    <definedName name="UNI20145_75">#REF!</definedName>
    <definedName name="UNI20145_75_1">#REF!</definedName>
    <definedName name="UNI20150_1">#REF!</definedName>
    <definedName name="UNI20150_1_1">#REF!</definedName>
    <definedName name="UNI20150_2">#REF!</definedName>
    <definedName name="UNI20150_2_1">#REF!</definedName>
    <definedName name="UNI20150_3">#REF!</definedName>
    <definedName name="UNI20150_3_1">#REF!</definedName>
    <definedName name="UNI20150_74">#REF!</definedName>
    <definedName name="UNI20150_74_1">#REF!</definedName>
    <definedName name="UNI20150_75">#REF!</definedName>
    <definedName name="UNI20150_75_1">#REF!</definedName>
    <definedName name="UNI20155_1">#REF!</definedName>
    <definedName name="UNI20155_1_1">#REF!</definedName>
    <definedName name="UNI20155_2">#REF!</definedName>
    <definedName name="UNI20155_2_1">#REF!</definedName>
    <definedName name="UNI20155_3">#REF!</definedName>
    <definedName name="UNI20155_3_1">#REF!</definedName>
    <definedName name="UNI20155_74">#REF!</definedName>
    <definedName name="UNI20155_74_1">#REF!</definedName>
    <definedName name="UNI20155_75">#REF!</definedName>
    <definedName name="UNI20155_75_1">#REF!</definedName>
    <definedName name="UNI20175_1">#REF!</definedName>
    <definedName name="UNI20175_1_1">#REF!</definedName>
    <definedName name="UNI20175_2">#REF!</definedName>
    <definedName name="UNI20175_2_1">#REF!</definedName>
    <definedName name="UNI20175_3">#REF!</definedName>
    <definedName name="UNI20175_3_1">#REF!</definedName>
    <definedName name="UNI20175_74">#REF!</definedName>
    <definedName name="UNI20175_74_1">#REF!</definedName>
    <definedName name="UNI20175_75">#REF!</definedName>
    <definedName name="UNI20175_75_1">#REF!</definedName>
    <definedName name="UNI20185_1">#REF!</definedName>
    <definedName name="UNI20185_1_1">#REF!</definedName>
    <definedName name="UNI20185_2">#REF!</definedName>
    <definedName name="UNI20185_2_1">#REF!</definedName>
    <definedName name="UNI20185_3">#REF!</definedName>
    <definedName name="UNI20185_3_1">#REF!</definedName>
    <definedName name="UNI20185_74">#REF!</definedName>
    <definedName name="UNI20185_74_1">#REF!</definedName>
    <definedName name="UNI20185_75">#REF!</definedName>
    <definedName name="UNI20185_75_1">#REF!</definedName>
    <definedName name="UNI20190_1">#REF!</definedName>
    <definedName name="UNI20190_1_1">#REF!</definedName>
    <definedName name="UNI20190_2">#REF!</definedName>
    <definedName name="UNI20190_2_1">#REF!</definedName>
    <definedName name="UNI20190_3">#REF!</definedName>
    <definedName name="UNI20190_3_1">#REF!</definedName>
    <definedName name="UNI20190_74">#REF!</definedName>
    <definedName name="UNI20190_74_1">#REF!</definedName>
    <definedName name="UNI20190_75">#REF!</definedName>
    <definedName name="UNI20190_75_1">#REF!</definedName>
    <definedName name="UNI20195_1">#REF!</definedName>
    <definedName name="UNI20195_1_1">#REF!</definedName>
    <definedName name="UNI20195_2">#REF!</definedName>
    <definedName name="UNI20195_2_1">#REF!</definedName>
    <definedName name="UNI20195_3">#REF!</definedName>
    <definedName name="UNI20195_3_1">#REF!</definedName>
    <definedName name="UNI20195_74">#REF!</definedName>
    <definedName name="UNI20195_74_1">#REF!</definedName>
    <definedName name="UNI20195_75">#REF!</definedName>
    <definedName name="UNI20195_75_1">#REF!</definedName>
    <definedName name="UNI20210_1">#REF!</definedName>
    <definedName name="UNI20210_1_1">#REF!</definedName>
    <definedName name="UNI20210_2">#REF!</definedName>
    <definedName name="UNI20210_2_1">#REF!</definedName>
    <definedName name="UNI20210_3">#REF!</definedName>
    <definedName name="UNI20210_3_1">#REF!</definedName>
    <definedName name="UNI20210_74">#REF!</definedName>
    <definedName name="UNI20210_74_1">#REF!</definedName>
    <definedName name="UNI20210_75">#REF!</definedName>
    <definedName name="UNI20210_75_1">#REF!</definedName>
    <definedName name="VAL11100_1">#REF!</definedName>
    <definedName name="VAL11100_1_1">#REF!</definedName>
    <definedName name="VAL11100_2">#REF!</definedName>
    <definedName name="VAL11100_2_1">#REF!</definedName>
    <definedName name="VAL11100_3">#REF!</definedName>
    <definedName name="VAL11100_3_1">#REF!</definedName>
    <definedName name="VAL11100_74">#REF!</definedName>
    <definedName name="VAL11100_74_1">#REF!</definedName>
    <definedName name="VAL11100_75">#REF!</definedName>
    <definedName name="VAL11100_75_1">#REF!</definedName>
    <definedName name="VAL11110_1">#REF!</definedName>
    <definedName name="VAL11110_1_1">#REF!</definedName>
    <definedName name="VAL11110_2">#REF!</definedName>
    <definedName name="VAL11110_2_1">#REF!</definedName>
    <definedName name="VAL11110_3">#REF!</definedName>
    <definedName name="VAL11110_3_1">#REF!</definedName>
    <definedName name="VAL11110_74">#REF!</definedName>
    <definedName name="VAL11110_74_1">#REF!</definedName>
    <definedName name="VAL11110_75">#REF!</definedName>
    <definedName name="VAL11110_75_1">#REF!</definedName>
    <definedName name="VAL11115_1">#REF!</definedName>
    <definedName name="VAL11115_1_1">#REF!</definedName>
    <definedName name="VAL11115_2">#REF!</definedName>
    <definedName name="VAL11115_2_1">#REF!</definedName>
    <definedName name="VAL11115_3">#REF!</definedName>
    <definedName name="VAL11115_3_1">#REF!</definedName>
    <definedName name="VAL11115_74">#REF!</definedName>
    <definedName name="VAL11115_74_1">#REF!</definedName>
    <definedName name="VAL11115_75">#REF!</definedName>
    <definedName name="VAL11115_75_1">#REF!</definedName>
    <definedName name="VAL11125_1">#REF!</definedName>
    <definedName name="VAL11125_1_1">#REF!</definedName>
    <definedName name="VAL11125_2">#REF!</definedName>
    <definedName name="VAL11125_2_1">#REF!</definedName>
    <definedName name="VAL11125_3">#REF!</definedName>
    <definedName name="VAL11125_3_1">#REF!</definedName>
    <definedName name="VAL11125_74">#REF!</definedName>
    <definedName name="VAL11125_74_1">#REF!</definedName>
    <definedName name="VAL11125_75">#REF!</definedName>
    <definedName name="VAL11125_75_1">#REF!</definedName>
    <definedName name="VAL11130_1">#REF!</definedName>
    <definedName name="VAL11130_1_1">#REF!</definedName>
    <definedName name="VAL11130_2">#REF!</definedName>
    <definedName name="VAL11130_2_1">#REF!</definedName>
    <definedName name="VAL11130_3">#REF!</definedName>
    <definedName name="VAL11130_3_1">#REF!</definedName>
    <definedName name="VAL11130_74">#REF!</definedName>
    <definedName name="VAL11130_74_1">#REF!</definedName>
    <definedName name="VAL11130_75">#REF!</definedName>
    <definedName name="VAL11130_75_1">#REF!</definedName>
    <definedName name="VAL11135_1">#REF!</definedName>
    <definedName name="VAL11135_1_1">#REF!</definedName>
    <definedName name="VAL11135_2">#REF!</definedName>
    <definedName name="VAL11135_2_1">#REF!</definedName>
    <definedName name="VAL11135_3">#REF!</definedName>
    <definedName name="VAL11135_3_1">#REF!</definedName>
    <definedName name="VAL11135_74">#REF!</definedName>
    <definedName name="VAL11135_74_1">#REF!</definedName>
    <definedName name="VAL11135_75">#REF!</definedName>
    <definedName name="VAL11135_75_1">#REF!</definedName>
    <definedName name="VAL11145_1">#REF!</definedName>
    <definedName name="VAL11145_1_1">#REF!</definedName>
    <definedName name="VAL11145_2">#REF!</definedName>
    <definedName name="VAL11145_2_1">#REF!</definedName>
    <definedName name="VAL11145_3">#REF!</definedName>
    <definedName name="VAL11145_3_1">#REF!</definedName>
    <definedName name="VAL11145_74">#REF!</definedName>
    <definedName name="VAL11145_74_1">#REF!</definedName>
    <definedName name="VAL11145_75">#REF!</definedName>
    <definedName name="VAL11145_75_1">#REF!</definedName>
    <definedName name="VAL11150_1">#REF!</definedName>
    <definedName name="VAL11150_1_1">#REF!</definedName>
    <definedName name="VAL11150_2">#REF!</definedName>
    <definedName name="VAL11150_2_1">#REF!</definedName>
    <definedName name="VAL11150_3">#REF!</definedName>
    <definedName name="VAL11150_3_1">#REF!</definedName>
    <definedName name="VAL11150_74">#REF!</definedName>
    <definedName name="VAL11150_74_1">#REF!</definedName>
    <definedName name="VAL11150_75">#REF!</definedName>
    <definedName name="VAL11150_75_1">#REF!</definedName>
    <definedName name="VAL11165_1">#REF!</definedName>
    <definedName name="VAL11165_1_1">#REF!</definedName>
    <definedName name="VAL11165_2">#REF!</definedName>
    <definedName name="VAL11165_2_1">#REF!</definedName>
    <definedName name="VAL11165_3">#REF!</definedName>
    <definedName name="VAL11165_3_1">#REF!</definedName>
    <definedName name="VAL11165_74">#REF!</definedName>
    <definedName name="VAL11165_74_1">#REF!</definedName>
    <definedName name="VAL11165_75">#REF!</definedName>
    <definedName name="VAL11165_75_1">#REF!</definedName>
    <definedName name="VAL11170_1">#REF!</definedName>
    <definedName name="VAL11170_1_1">#REF!</definedName>
    <definedName name="VAL11170_2">#REF!</definedName>
    <definedName name="VAL11170_2_1">#REF!</definedName>
    <definedName name="VAL11170_3">#REF!</definedName>
    <definedName name="VAL11170_3_1">#REF!</definedName>
    <definedName name="VAL11170_74">#REF!</definedName>
    <definedName name="VAL11170_74_1">#REF!</definedName>
    <definedName name="VAL11170_75">#REF!</definedName>
    <definedName name="VAL11170_75_1">#REF!</definedName>
    <definedName name="VAL11180_1">#REF!</definedName>
    <definedName name="VAL11180_1_1">#REF!</definedName>
    <definedName name="VAL11180_2">#REF!</definedName>
    <definedName name="VAL11180_2_1">#REF!</definedName>
    <definedName name="VAL11180_3">#REF!</definedName>
    <definedName name="VAL11180_3_1">#REF!</definedName>
    <definedName name="VAL11180_74">#REF!</definedName>
    <definedName name="VAL11180_74_1">#REF!</definedName>
    <definedName name="VAL11180_75">#REF!</definedName>
    <definedName name="VAL11180_75_1">#REF!</definedName>
    <definedName name="VAL11185_1">#REF!</definedName>
    <definedName name="VAL11185_1_1">#REF!</definedName>
    <definedName name="VAL11185_2">#REF!</definedName>
    <definedName name="VAL11185_2_1">#REF!</definedName>
    <definedName name="VAL11185_3">#REF!</definedName>
    <definedName name="VAL11185_3_1">#REF!</definedName>
    <definedName name="VAL11185_74">#REF!</definedName>
    <definedName name="VAL11185_74_1">#REF!</definedName>
    <definedName name="VAL11185_75">#REF!</definedName>
    <definedName name="VAL11185_75_1">#REF!</definedName>
    <definedName name="VAL11220_1">#REF!</definedName>
    <definedName name="VAL11220_1_1">#REF!</definedName>
    <definedName name="VAL11220_2">#REF!</definedName>
    <definedName name="VAL11220_2_1">#REF!</definedName>
    <definedName name="VAL11220_3">#REF!</definedName>
    <definedName name="VAL11220_3_1">#REF!</definedName>
    <definedName name="VAL11220_74">#REF!</definedName>
    <definedName name="VAL11220_74_1">#REF!</definedName>
    <definedName name="VAL11220_75">#REF!</definedName>
    <definedName name="VAL11220_75_1">#REF!</definedName>
    <definedName name="VAL12105_1">#REF!</definedName>
    <definedName name="VAL12105_1_1">#REF!</definedName>
    <definedName name="VAL12105_2">#REF!</definedName>
    <definedName name="VAL12105_2_1">#REF!</definedName>
    <definedName name="VAL12105_3">#REF!</definedName>
    <definedName name="VAL12105_3_1">#REF!</definedName>
    <definedName name="VAL12105_74">#REF!</definedName>
    <definedName name="VAL12105_74_1">#REF!</definedName>
    <definedName name="VAL12105_75">#REF!</definedName>
    <definedName name="VAL12105_75_1">#REF!</definedName>
    <definedName name="VAL12555_1">#REF!</definedName>
    <definedName name="VAL12555_1_1">#REF!</definedName>
    <definedName name="VAL12555_2">#REF!</definedName>
    <definedName name="VAL12555_2_1">#REF!</definedName>
    <definedName name="VAL12555_3">#REF!</definedName>
    <definedName name="VAL12555_3_1">#REF!</definedName>
    <definedName name="VAL12555_74">#REF!</definedName>
    <definedName name="VAL12555_74_1">#REF!</definedName>
    <definedName name="VAL12555_75">#REF!</definedName>
    <definedName name="VAL12555_75_1">#REF!</definedName>
    <definedName name="VAL12570_1">#REF!</definedName>
    <definedName name="VAL12570_1_1">#REF!</definedName>
    <definedName name="VAL12570_2">#REF!</definedName>
    <definedName name="VAL12570_2_1">#REF!</definedName>
    <definedName name="VAL12570_3">#REF!</definedName>
    <definedName name="VAL12570_3_1">#REF!</definedName>
    <definedName name="VAL12570_74">#REF!</definedName>
    <definedName name="VAL12570_74_1">#REF!</definedName>
    <definedName name="VAL12570_75">#REF!</definedName>
    <definedName name="VAL12570_75_1">#REF!</definedName>
    <definedName name="VAL12575_1">#REF!</definedName>
    <definedName name="VAL12575_1_1">#REF!</definedName>
    <definedName name="VAL12575_2">#REF!</definedName>
    <definedName name="VAL12575_2_1">#REF!</definedName>
    <definedName name="VAL12575_3">#REF!</definedName>
    <definedName name="VAL12575_3_1">#REF!</definedName>
    <definedName name="VAL12575_74">#REF!</definedName>
    <definedName name="VAL12575_74_1">#REF!</definedName>
    <definedName name="VAL12575_75">#REF!</definedName>
    <definedName name="VAL12575_75_1">#REF!</definedName>
    <definedName name="VAL12580_1">#REF!</definedName>
    <definedName name="VAL12580_1_1">#REF!</definedName>
    <definedName name="VAL12580_2">#REF!</definedName>
    <definedName name="VAL12580_2_1">#REF!</definedName>
    <definedName name="VAL12580_3">#REF!</definedName>
    <definedName name="VAL12580_3_1">#REF!</definedName>
    <definedName name="VAL12580_74">#REF!</definedName>
    <definedName name="VAL12580_74_1">#REF!</definedName>
    <definedName name="VAL12580_75">#REF!</definedName>
    <definedName name="VAL12580_75_1">#REF!</definedName>
    <definedName name="VAL12600_1">#REF!</definedName>
    <definedName name="VAL12600_1_1">#REF!</definedName>
    <definedName name="VAL12600_2">#REF!</definedName>
    <definedName name="VAL12600_2_1">#REF!</definedName>
    <definedName name="VAL12600_3">#REF!</definedName>
    <definedName name="VAL12600_3_1">#REF!</definedName>
    <definedName name="VAL12600_74">#REF!</definedName>
    <definedName name="VAL12600_74_1">#REF!</definedName>
    <definedName name="VAL12600_75">#REF!</definedName>
    <definedName name="VAL12600_75_1">#REF!</definedName>
    <definedName name="VAL12610_1">#REF!</definedName>
    <definedName name="VAL12610_1_1">#REF!</definedName>
    <definedName name="VAL12610_2">#REF!</definedName>
    <definedName name="VAL12610_2_1">#REF!</definedName>
    <definedName name="VAL12610_3">#REF!</definedName>
    <definedName name="VAL12610_3_1">#REF!</definedName>
    <definedName name="VAL12610_74">#REF!</definedName>
    <definedName name="VAL12610_74_1">#REF!</definedName>
    <definedName name="VAL12610_75">#REF!</definedName>
    <definedName name="VAL12610_75_1">#REF!</definedName>
    <definedName name="VAL12630_1">#REF!</definedName>
    <definedName name="VAL12630_1_1">#REF!</definedName>
    <definedName name="VAL12630_2">#REF!</definedName>
    <definedName name="VAL12630_2_1">#REF!</definedName>
    <definedName name="VAL12630_3">#REF!</definedName>
    <definedName name="VAL12630_3_1">#REF!</definedName>
    <definedName name="VAL12630_74">#REF!</definedName>
    <definedName name="VAL12630_74_1">#REF!</definedName>
    <definedName name="VAL12630_75">#REF!</definedName>
    <definedName name="VAL12630_75_1">#REF!</definedName>
    <definedName name="VAL12631_1">#REF!</definedName>
    <definedName name="VAL12631_1_1">#REF!</definedName>
    <definedName name="VAL12631_2">#REF!</definedName>
    <definedName name="VAL12631_2_1">#REF!</definedName>
    <definedName name="VAL12631_3">#REF!</definedName>
    <definedName name="VAL12631_3_1">#REF!</definedName>
    <definedName name="VAL12631_74">#REF!</definedName>
    <definedName name="VAL12631_74_1">#REF!</definedName>
    <definedName name="VAL12631_75">#REF!</definedName>
    <definedName name="VAL12631_75_1">#REF!</definedName>
    <definedName name="VAL12640_1">#REF!</definedName>
    <definedName name="VAL12640_1_1">#REF!</definedName>
    <definedName name="VAL12640_2">#REF!</definedName>
    <definedName name="VAL12640_2_1">#REF!</definedName>
    <definedName name="VAL12640_3">#REF!</definedName>
    <definedName name="VAL12640_3_1">#REF!</definedName>
    <definedName name="VAL12640_74">#REF!</definedName>
    <definedName name="VAL12640_74_1">#REF!</definedName>
    <definedName name="VAL12640_75">#REF!</definedName>
    <definedName name="VAL12640_75_1">#REF!</definedName>
    <definedName name="VAL12645_1">#REF!</definedName>
    <definedName name="VAL12645_1_1">#REF!</definedName>
    <definedName name="VAL12645_2">#REF!</definedName>
    <definedName name="VAL12645_2_1">#REF!</definedName>
    <definedName name="VAL12645_3">#REF!</definedName>
    <definedName name="VAL12645_3_1">#REF!</definedName>
    <definedName name="VAL12645_74">#REF!</definedName>
    <definedName name="VAL12645_74_1">#REF!</definedName>
    <definedName name="VAL12645_75">#REF!</definedName>
    <definedName name="VAL12645_75_1">#REF!</definedName>
    <definedName name="VAL12665_1">#REF!</definedName>
    <definedName name="VAL12665_1_1">#REF!</definedName>
    <definedName name="VAL12665_2">#REF!</definedName>
    <definedName name="VAL12665_2_1">#REF!</definedName>
    <definedName name="VAL12665_3">#REF!</definedName>
    <definedName name="VAL12665_3_1">#REF!</definedName>
    <definedName name="VAL12665_74">#REF!</definedName>
    <definedName name="VAL12665_74_1">#REF!</definedName>
    <definedName name="VAL12665_75">#REF!</definedName>
    <definedName name="VAL12665_75_1">#REF!</definedName>
    <definedName name="VAL12690_1">#REF!</definedName>
    <definedName name="VAL12690_1_1">#REF!</definedName>
    <definedName name="VAL12690_2">#REF!</definedName>
    <definedName name="VAL12690_2_1">#REF!</definedName>
    <definedName name="VAL12690_3">#REF!</definedName>
    <definedName name="VAL12690_3_1">#REF!</definedName>
    <definedName name="VAL12690_74">#REF!</definedName>
    <definedName name="VAL12690_74_1">#REF!</definedName>
    <definedName name="VAL12690_75">#REF!</definedName>
    <definedName name="VAL12690_75_1">#REF!</definedName>
    <definedName name="VAL12700_1">#REF!</definedName>
    <definedName name="VAL12700_1_1">#REF!</definedName>
    <definedName name="VAL12700_2">#REF!</definedName>
    <definedName name="VAL12700_2_1">#REF!</definedName>
    <definedName name="VAL12700_3">#REF!</definedName>
    <definedName name="VAL12700_3_1">#REF!</definedName>
    <definedName name="VAL12700_74">#REF!</definedName>
    <definedName name="VAL12700_74_1">#REF!</definedName>
    <definedName name="VAL12700_75">#REF!</definedName>
    <definedName name="VAL12700_75_1">#REF!</definedName>
    <definedName name="VAL12710_1">#REF!</definedName>
    <definedName name="VAL12710_1_1">#REF!</definedName>
    <definedName name="VAL12710_2">#REF!</definedName>
    <definedName name="VAL12710_2_1">#REF!</definedName>
    <definedName name="VAL12710_3">#REF!</definedName>
    <definedName name="VAL12710_3_1">#REF!</definedName>
    <definedName name="VAL12710_74">#REF!</definedName>
    <definedName name="VAL12710_74_1">#REF!</definedName>
    <definedName name="VAL12710_75">#REF!</definedName>
    <definedName name="VAL12710_75_1">#REF!</definedName>
    <definedName name="VAL13111_1">#REF!</definedName>
    <definedName name="VAL13111_1_1">#REF!</definedName>
    <definedName name="VAL13111_2">#REF!</definedName>
    <definedName name="VAL13111_2_1">#REF!</definedName>
    <definedName name="VAL13111_3">#REF!</definedName>
    <definedName name="VAL13111_3_1">#REF!</definedName>
    <definedName name="VAL13111_74">#REF!</definedName>
    <definedName name="VAL13111_74_1">#REF!</definedName>
    <definedName name="VAL13111_75">#REF!</definedName>
    <definedName name="VAL13111_75_1">#REF!</definedName>
    <definedName name="VAL13112_1">#REF!</definedName>
    <definedName name="VAL13112_1_1">#REF!</definedName>
    <definedName name="VAL13112_2">#REF!</definedName>
    <definedName name="VAL13112_2_1">#REF!</definedName>
    <definedName name="VAL13112_3">#REF!</definedName>
    <definedName name="VAL13112_3_1">#REF!</definedName>
    <definedName name="VAL13112_74">#REF!</definedName>
    <definedName name="VAL13112_74_1">#REF!</definedName>
    <definedName name="VAL13112_75">#REF!</definedName>
    <definedName name="VAL13112_75_1">#REF!</definedName>
    <definedName name="VAL13121_1">#REF!</definedName>
    <definedName name="VAL13121_1_1">#REF!</definedName>
    <definedName name="VAL13121_2">#REF!</definedName>
    <definedName name="VAL13121_2_1">#REF!</definedName>
    <definedName name="VAL13121_3">#REF!</definedName>
    <definedName name="VAL13121_3_1">#REF!</definedName>
    <definedName name="VAL13121_74">#REF!</definedName>
    <definedName name="VAL13121_74_1">#REF!</definedName>
    <definedName name="VAL13121_75">#REF!</definedName>
    <definedName name="VAL13121_75_1">#REF!</definedName>
    <definedName name="VAL13720_1">#REF!</definedName>
    <definedName name="VAL13720_1_1">#REF!</definedName>
    <definedName name="VAL13720_2">#REF!</definedName>
    <definedName name="VAL13720_2_1">#REF!</definedName>
    <definedName name="VAL13720_3">#REF!</definedName>
    <definedName name="VAL13720_3_1">#REF!</definedName>
    <definedName name="VAL13720_74">#REF!</definedName>
    <definedName name="VAL13720_74_1">#REF!</definedName>
    <definedName name="VAL13720_75">#REF!</definedName>
    <definedName name="VAL13720_75_1">#REF!</definedName>
    <definedName name="VAL14100_1">#REF!</definedName>
    <definedName name="VAL14100_1_1">#REF!</definedName>
    <definedName name="VAL14100_2">#REF!</definedName>
    <definedName name="VAL14100_2_1">#REF!</definedName>
    <definedName name="VAL14100_3">#REF!</definedName>
    <definedName name="VAL14100_3_1">#REF!</definedName>
    <definedName name="VAL14100_74">#REF!</definedName>
    <definedName name="VAL14100_74_1">#REF!</definedName>
    <definedName name="VAL14100_75">#REF!</definedName>
    <definedName name="VAL14100_75_1">#REF!</definedName>
    <definedName name="VAL14161_1">#REF!</definedName>
    <definedName name="VAL14161_1_1">#REF!</definedName>
    <definedName name="VAL14161_2">#REF!</definedName>
    <definedName name="VAL14161_2_1">#REF!</definedName>
    <definedName name="VAL14161_3">#REF!</definedName>
    <definedName name="VAL14161_3_1">#REF!</definedName>
    <definedName name="VAL14161_74">#REF!</definedName>
    <definedName name="VAL14161_74_1">#REF!</definedName>
    <definedName name="VAL14161_75">#REF!</definedName>
    <definedName name="VAL14161_75_1">#REF!</definedName>
    <definedName name="VAL14195_1">#REF!</definedName>
    <definedName name="VAL14195_1_1">#REF!</definedName>
    <definedName name="VAL14195_2">#REF!</definedName>
    <definedName name="VAL14195_2_1">#REF!</definedName>
    <definedName name="VAL14195_3">#REF!</definedName>
    <definedName name="VAL14195_3_1">#REF!</definedName>
    <definedName name="VAL14195_74">#REF!</definedName>
    <definedName name="VAL14195_74_1">#REF!</definedName>
    <definedName name="VAL14195_75">#REF!</definedName>
    <definedName name="VAL14195_75_1">#REF!</definedName>
    <definedName name="VAL14205_1">#REF!</definedName>
    <definedName name="VAL14205_1_1">#REF!</definedName>
    <definedName name="VAL14205_2">#REF!</definedName>
    <definedName name="VAL14205_2_1">#REF!</definedName>
    <definedName name="VAL14205_3">#REF!</definedName>
    <definedName name="VAL14205_3_1">#REF!</definedName>
    <definedName name="VAL14205_74">#REF!</definedName>
    <definedName name="VAL14205_74_1">#REF!</definedName>
    <definedName name="VAL14205_75">#REF!</definedName>
    <definedName name="VAL14205_75_1">#REF!</definedName>
    <definedName name="VAL14260_1">#REF!</definedName>
    <definedName name="VAL14260_1_1">#REF!</definedName>
    <definedName name="VAL14260_2">#REF!</definedName>
    <definedName name="VAL14260_2_1">#REF!</definedName>
    <definedName name="VAL14260_3">#REF!</definedName>
    <definedName name="VAL14260_3_1">#REF!</definedName>
    <definedName name="VAL14260_74">#REF!</definedName>
    <definedName name="VAL14260_74_1">#REF!</definedName>
    <definedName name="VAL14260_75">#REF!</definedName>
    <definedName name="VAL14260_75_1">#REF!</definedName>
    <definedName name="VAL14500_1">#REF!</definedName>
    <definedName name="VAL14500_1_1">#REF!</definedName>
    <definedName name="VAL14500_2">#REF!</definedName>
    <definedName name="VAL14500_2_1">#REF!</definedName>
    <definedName name="VAL14500_3">#REF!</definedName>
    <definedName name="VAL14500_3_1">#REF!</definedName>
    <definedName name="VAL14500_74">#REF!</definedName>
    <definedName name="VAL14500_74_1">#REF!</definedName>
    <definedName name="VAL14500_75">#REF!</definedName>
    <definedName name="VAL14500_75_1">#REF!</definedName>
    <definedName name="VAL14515_1">#REF!</definedName>
    <definedName name="VAL14515_1_1">#REF!</definedName>
    <definedName name="VAL14515_2">#REF!</definedName>
    <definedName name="VAL14515_2_1">#REF!</definedName>
    <definedName name="VAL14515_3">#REF!</definedName>
    <definedName name="VAL14515_3_1">#REF!</definedName>
    <definedName name="VAL14515_74">#REF!</definedName>
    <definedName name="VAL14515_74_1">#REF!</definedName>
    <definedName name="VAL14515_75">#REF!</definedName>
    <definedName name="VAL14515_75_1">#REF!</definedName>
    <definedName name="VAL14555_1">#REF!</definedName>
    <definedName name="VAL14555_1_1">#REF!</definedName>
    <definedName name="VAL14555_2">#REF!</definedName>
    <definedName name="VAL14555_2_1">#REF!</definedName>
    <definedName name="VAL14555_3">#REF!</definedName>
    <definedName name="VAL14555_3_1">#REF!</definedName>
    <definedName name="VAL14555_74">#REF!</definedName>
    <definedName name="VAL14555_74_1">#REF!</definedName>
    <definedName name="VAL14555_75">#REF!</definedName>
    <definedName name="VAL14555_75_1">#REF!</definedName>
    <definedName name="VAL14565_1">#REF!</definedName>
    <definedName name="VAL14565_1_1">#REF!</definedName>
    <definedName name="VAL14565_2">#REF!</definedName>
    <definedName name="VAL14565_2_1">#REF!</definedName>
    <definedName name="VAL14565_3">#REF!</definedName>
    <definedName name="VAL14565_3_1">#REF!</definedName>
    <definedName name="VAL14565_74">#REF!</definedName>
    <definedName name="VAL14565_74_1">#REF!</definedName>
    <definedName name="VAL14565_75">#REF!</definedName>
    <definedName name="VAL14565_75_1">#REF!</definedName>
    <definedName name="VAL15135_1">#REF!</definedName>
    <definedName name="VAL15135_1_1">#REF!</definedName>
    <definedName name="VAL15135_2">#REF!</definedName>
    <definedName name="VAL15135_2_1">#REF!</definedName>
    <definedName name="VAL15135_3">#REF!</definedName>
    <definedName name="VAL15135_3_1">#REF!</definedName>
    <definedName name="VAL15135_74">#REF!</definedName>
    <definedName name="VAL15135_74_1">#REF!</definedName>
    <definedName name="VAL15135_75">#REF!</definedName>
    <definedName name="VAL15135_75_1">#REF!</definedName>
    <definedName name="VAL15140_1">#REF!</definedName>
    <definedName name="VAL15140_1_1">#REF!</definedName>
    <definedName name="VAL15140_2">#REF!</definedName>
    <definedName name="VAL15140_2_1">#REF!</definedName>
    <definedName name="VAL15140_3">#REF!</definedName>
    <definedName name="VAL15140_3_1">#REF!</definedName>
    <definedName name="VAL15140_74">#REF!</definedName>
    <definedName name="VAL15140_74_1">#REF!</definedName>
    <definedName name="VAL15140_75">#REF!</definedName>
    <definedName name="VAL15140_75_1">#REF!</definedName>
    <definedName name="VAL15195_1">#REF!</definedName>
    <definedName name="VAL15195_1_1">#REF!</definedName>
    <definedName name="VAL15195_2">#REF!</definedName>
    <definedName name="VAL15195_2_1">#REF!</definedName>
    <definedName name="VAL15195_3">#REF!</definedName>
    <definedName name="VAL15195_3_1">#REF!</definedName>
    <definedName name="VAL15195_74">#REF!</definedName>
    <definedName name="VAL15195_74_1">#REF!</definedName>
    <definedName name="VAL15195_75">#REF!</definedName>
    <definedName name="VAL15195_75_1">#REF!</definedName>
    <definedName name="VAL15225_1">#REF!</definedName>
    <definedName name="VAL15225_1_1">#REF!</definedName>
    <definedName name="VAL15225_2">#REF!</definedName>
    <definedName name="VAL15225_2_1">#REF!</definedName>
    <definedName name="VAL15225_3">#REF!</definedName>
    <definedName name="VAL15225_3_1">#REF!</definedName>
    <definedName name="VAL15225_74">#REF!</definedName>
    <definedName name="VAL15225_74_1">#REF!</definedName>
    <definedName name="VAL15225_75">#REF!</definedName>
    <definedName name="VAL15225_75_1">#REF!</definedName>
    <definedName name="VAL15230_1">#REF!</definedName>
    <definedName name="VAL15230_1_1">#REF!</definedName>
    <definedName name="VAL15230_2">#REF!</definedName>
    <definedName name="VAL15230_2_1">#REF!</definedName>
    <definedName name="VAL15230_3">#REF!</definedName>
    <definedName name="VAL15230_3_1">#REF!</definedName>
    <definedName name="VAL15230_74">#REF!</definedName>
    <definedName name="VAL15230_74_1">#REF!</definedName>
    <definedName name="VAL15230_75">#REF!</definedName>
    <definedName name="VAL15230_75_1">#REF!</definedName>
    <definedName name="VAL15515_1">#REF!</definedName>
    <definedName name="VAL15515_1_1">#REF!</definedName>
    <definedName name="VAL15515_2">#REF!</definedName>
    <definedName name="VAL15515_2_1">#REF!</definedName>
    <definedName name="VAL15515_3">#REF!</definedName>
    <definedName name="VAL15515_3_1">#REF!</definedName>
    <definedName name="VAL15515_74">#REF!</definedName>
    <definedName name="VAL15515_74_1">#REF!</definedName>
    <definedName name="VAL15515_75">#REF!</definedName>
    <definedName name="VAL15515_75_1">#REF!</definedName>
    <definedName name="VAL15560_1">#REF!</definedName>
    <definedName name="VAL15560_1_1">#REF!</definedName>
    <definedName name="VAL15560_2">#REF!</definedName>
    <definedName name="VAL15560_2_1">#REF!</definedName>
    <definedName name="VAL15560_3">#REF!</definedName>
    <definedName name="VAL15560_3_1">#REF!</definedName>
    <definedName name="VAL15560_74">#REF!</definedName>
    <definedName name="VAL15560_74_1">#REF!</definedName>
    <definedName name="VAL15560_75">#REF!</definedName>
    <definedName name="VAL15560_75_1">#REF!</definedName>
    <definedName name="VAL15565_1">#REF!</definedName>
    <definedName name="VAL15565_1_1">#REF!</definedName>
    <definedName name="VAL15565_2">#REF!</definedName>
    <definedName name="VAL15565_2_1">#REF!</definedName>
    <definedName name="VAL15565_3">#REF!</definedName>
    <definedName name="VAL15565_3_1">#REF!</definedName>
    <definedName name="VAL15565_74">#REF!</definedName>
    <definedName name="VAL15565_74_1">#REF!</definedName>
    <definedName name="VAL15565_75">#REF!</definedName>
    <definedName name="VAL15565_75_1">#REF!</definedName>
    <definedName name="VAL15570_1">#REF!</definedName>
    <definedName name="VAL15570_1_1">#REF!</definedName>
    <definedName name="VAL15570_2">#REF!</definedName>
    <definedName name="VAL15570_2_1">#REF!</definedName>
    <definedName name="VAL15570_3">#REF!</definedName>
    <definedName name="VAL15570_3_1">#REF!</definedName>
    <definedName name="VAL15570_74">#REF!</definedName>
    <definedName name="VAL15570_74_1">#REF!</definedName>
    <definedName name="VAL15570_75">#REF!</definedName>
    <definedName name="VAL15570_75_1">#REF!</definedName>
    <definedName name="VAL15575_1">#REF!</definedName>
    <definedName name="VAL15575_1_1">#REF!</definedName>
    <definedName name="VAL15575_2">#REF!</definedName>
    <definedName name="VAL15575_2_1">#REF!</definedName>
    <definedName name="VAL15575_3">#REF!</definedName>
    <definedName name="VAL15575_3_1">#REF!</definedName>
    <definedName name="VAL15575_74">#REF!</definedName>
    <definedName name="VAL15575_74_1">#REF!</definedName>
    <definedName name="VAL15575_75">#REF!</definedName>
    <definedName name="VAL15575_75_1">#REF!</definedName>
    <definedName name="VAL15583_1">#REF!</definedName>
    <definedName name="VAL15583_1_1">#REF!</definedName>
    <definedName name="VAL15583_2">#REF!</definedName>
    <definedName name="VAL15583_2_1">#REF!</definedName>
    <definedName name="VAL15583_3">#REF!</definedName>
    <definedName name="VAL15583_3_1">#REF!</definedName>
    <definedName name="VAL15583_74">#REF!</definedName>
    <definedName name="VAL15583_74_1">#REF!</definedName>
    <definedName name="VAL15583_75">#REF!</definedName>
    <definedName name="VAL15583_75_1">#REF!</definedName>
    <definedName name="VAL15590_1">#REF!</definedName>
    <definedName name="VAL15590_1_1">#REF!</definedName>
    <definedName name="VAL15590_2">#REF!</definedName>
    <definedName name="VAL15590_2_1">#REF!</definedName>
    <definedName name="VAL15590_3">#REF!</definedName>
    <definedName name="VAL15590_3_1">#REF!</definedName>
    <definedName name="VAL15590_74">#REF!</definedName>
    <definedName name="VAL15590_74_1">#REF!</definedName>
    <definedName name="VAL15590_75">#REF!</definedName>
    <definedName name="VAL15590_75_1">#REF!</definedName>
    <definedName name="VAL15591_1">#REF!</definedName>
    <definedName name="VAL15591_1_1">#REF!</definedName>
    <definedName name="VAL15591_2">#REF!</definedName>
    <definedName name="VAL15591_2_1">#REF!</definedName>
    <definedName name="VAL15591_3">#REF!</definedName>
    <definedName name="VAL15591_3_1">#REF!</definedName>
    <definedName name="VAL15591_74">#REF!</definedName>
    <definedName name="VAL15591_74_1">#REF!</definedName>
    <definedName name="VAL15591_75">#REF!</definedName>
    <definedName name="VAL15591_75_1">#REF!</definedName>
    <definedName name="VAL15610_1">#REF!</definedName>
    <definedName name="VAL15610_1_1">#REF!</definedName>
    <definedName name="VAL15610_2">#REF!</definedName>
    <definedName name="VAL15610_2_1">#REF!</definedName>
    <definedName name="VAL15610_3">#REF!</definedName>
    <definedName name="VAL15610_3_1">#REF!</definedName>
    <definedName name="VAL15610_74">#REF!</definedName>
    <definedName name="VAL15610_74_1">#REF!</definedName>
    <definedName name="VAL15610_75">#REF!</definedName>
    <definedName name="VAL15610_75_1">#REF!</definedName>
    <definedName name="VAL15625_1">#REF!</definedName>
    <definedName name="VAL15625_1_1">#REF!</definedName>
    <definedName name="VAL15625_2">#REF!</definedName>
    <definedName name="VAL15625_2_1">#REF!</definedName>
    <definedName name="VAL15625_3">#REF!</definedName>
    <definedName name="VAL15625_3_1">#REF!</definedName>
    <definedName name="VAL15625_74">#REF!</definedName>
    <definedName name="VAL15625_74_1">#REF!</definedName>
    <definedName name="VAL15625_75">#REF!</definedName>
    <definedName name="VAL15625_75_1">#REF!</definedName>
    <definedName name="VAL15635_1">#REF!</definedName>
    <definedName name="VAL15635_1_1">#REF!</definedName>
    <definedName name="VAL15635_2">#REF!</definedName>
    <definedName name="VAL15635_2_1">#REF!</definedName>
    <definedName name="VAL15635_3">#REF!</definedName>
    <definedName name="VAL15635_3_1">#REF!</definedName>
    <definedName name="VAL15635_74">#REF!</definedName>
    <definedName name="VAL15635_74_1">#REF!</definedName>
    <definedName name="VAL15635_75">#REF!</definedName>
    <definedName name="VAL15635_75_1">#REF!</definedName>
    <definedName name="VAL15655_1">#REF!</definedName>
    <definedName name="VAL15655_1_1">#REF!</definedName>
    <definedName name="VAL15655_2">#REF!</definedName>
    <definedName name="VAL15655_2_1">#REF!</definedName>
    <definedName name="VAL15655_3">#REF!</definedName>
    <definedName name="VAL15655_3_1">#REF!</definedName>
    <definedName name="VAL15655_74">#REF!</definedName>
    <definedName name="VAL15655_74_1">#REF!</definedName>
    <definedName name="VAL15655_75">#REF!</definedName>
    <definedName name="VAL15655_75_1">#REF!</definedName>
    <definedName name="VAL15665_1">#REF!</definedName>
    <definedName name="VAL15665_1_1">#REF!</definedName>
    <definedName name="VAL15665_2">#REF!</definedName>
    <definedName name="VAL15665_2_1">#REF!</definedName>
    <definedName name="VAL15665_3">#REF!</definedName>
    <definedName name="VAL15665_3_1">#REF!</definedName>
    <definedName name="VAL15665_74">#REF!</definedName>
    <definedName name="VAL15665_74_1">#REF!</definedName>
    <definedName name="VAL15665_75">#REF!</definedName>
    <definedName name="VAL15665_75_1">#REF!</definedName>
    <definedName name="VAL16515_1">#REF!</definedName>
    <definedName name="VAL16515_1_1">#REF!</definedName>
    <definedName name="VAL16515_2">#REF!</definedName>
    <definedName name="VAL16515_2_1">#REF!</definedName>
    <definedName name="VAL16515_3">#REF!</definedName>
    <definedName name="VAL16515_3_1">#REF!</definedName>
    <definedName name="VAL16515_74">#REF!</definedName>
    <definedName name="VAL16515_74_1">#REF!</definedName>
    <definedName name="VAL16515_75">#REF!</definedName>
    <definedName name="VAL16515_75_1">#REF!</definedName>
    <definedName name="VAL16535_1">#REF!</definedName>
    <definedName name="VAL16535_1_1">#REF!</definedName>
    <definedName name="VAL16535_2">#REF!</definedName>
    <definedName name="VAL16535_2_1">#REF!</definedName>
    <definedName name="VAL16535_3">#REF!</definedName>
    <definedName name="VAL16535_3_1">#REF!</definedName>
    <definedName name="VAL16535_74">#REF!</definedName>
    <definedName name="VAL16535_74_1">#REF!</definedName>
    <definedName name="VAL16535_75">#REF!</definedName>
    <definedName name="VAL16535_75_1">#REF!</definedName>
    <definedName name="VAL17140_1">#REF!</definedName>
    <definedName name="VAL17140_1_1">#REF!</definedName>
    <definedName name="VAL17140_2">#REF!</definedName>
    <definedName name="VAL17140_2_1">#REF!</definedName>
    <definedName name="VAL17140_3">#REF!</definedName>
    <definedName name="VAL17140_3_1">#REF!</definedName>
    <definedName name="VAL17140_74">#REF!</definedName>
    <definedName name="VAL17140_74_1">#REF!</definedName>
    <definedName name="VAL17140_75">#REF!</definedName>
    <definedName name="VAL17140_75_1">#REF!</definedName>
    <definedName name="VAL19500_1">#REF!</definedName>
    <definedName name="VAL19500_1_1">#REF!</definedName>
    <definedName name="VAL19500_2">#REF!</definedName>
    <definedName name="VAL19500_2_1">#REF!</definedName>
    <definedName name="VAL19500_3">#REF!</definedName>
    <definedName name="VAL19500_3_1">#REF!</definedName>
    <definedName name="VAL19500_74">#REF!</definedName>
    <definedName name="VAL19500_74_1">#REF!</definedName>
    <definedName name="VAL19500_75">#REF!</definedName>
    <definedName name="VAL19500_75_1">#REF!</definedName>
    <definedName name="VAL19501_1">#REF!</definedName>
    <definedName name="VAL19501_1_1">#REF!</definedName>
    <definedName name="VAL19501_2">#REF!</definedName>
    <definedName name="VAL19501_2_1">#REF!</definedName>
    <definedName name="VAL19501_3">#REF!</definedName>
    <definedName name="VAL19501_3_1">#REF!</definedName>
    <definedName name="VAL19501_74">#REF!</definedName>
    <definedName name="VAL19501_74_1">#REF!</definedName>
    <definedName name="VAL19501_75">#REF!</definedName>
    <definedName name="VAL19501_75_1">#REF!</definedName>
    <definedName name="VAL19502_1">#REF!</definedName>
    <definedName name="VAL19502_1_1">#REF!</definedName>
    <definedName name="VAL19502_2">#REF!</definedName>
    <definedName name="VAL19502_2_1">#REF!</definedName>
    <definedName name="VAL19502_3">#REF!</definedName>
    <definedName name="VAL19502_3_1">#REF!</definedName>
    <definedName name="VAL19502_74">#REF!</definedName>
    <definedName name="VAL19502_74_1">#REF!</definedName>
    <definedName name="VAL19502_75">#REF!</definedName>
    <definedName name="VAL19502_75_1">#REF!</definedName>
    <definedName name="VAL19503_1">#REF!</definedName>
    <definedName name="VAL19503_1_1">#REF!</definedName>
    <definedName name="VAL19503_2">#REF!</definedName>
    <definedName name="VAL19503_2_1">#REF!</definedName>
    <definedName name="VAL19503_3">#REF!</definedName>
    <definedName name="VAL19503_3_1">#REF!</definedName>
    <definedName name="VAL19503_74">#REF!</definedName>
    <definedName name="VAL19503_74_1">#REF!</definedName>
    <definedName name="VAL19503_75">#REF!</definedName>
    <definedName name="VAL19503_75_1">#REF!</definedName>
    <definedName name="VAL19504_1">#REF!</definedName>
    <definedName name="VAL19504_1_1">#REF!</definedName>
    <definedName name="VAL19504_2">#REF!</definedName>
    <definedName name="VAL19504_2_1">#REF!</definedName>
    <definedName name="VAL19504_3">#REF!</definedName>
    <definedName name="VAL19504_3_1">#REF!</definedName>
    <definedName name="VAL19504_74">#REF!</definedName>
    <definedName name="VAL19504_74_1">#REF!</definedName>
    <definedName name="VAL19504_75">#REF!</definedName>
    <definedName name="VAL19504_75_1">#REF!</definedName>
    <definedName name="VAL19505_1">#REF!</definedName>
    <definedName name="VAL19505_1_1">#REF!</definedName>
    <definedName name="VAL19505_2">#REF!</definedName>
    <definedName name="VAL19505_2_1">#REF!</definedName>
    <definedName name="VAL19505_3">#REF!</definedName>
    <definedName name="VAL19505_3_1">#REF!</definedName>
    <definedName name="VAL19505_74">#REF!</definedName>
    <definedName name="VAL19505_74_1">#REF!</definedName>
    <definedName name="VAL19505_75">#REF!</definedName>
    <definedName name="VAL19505_75_1">#REF!</definedName>
    <definedName name="VAL20100_1">#REF!</definedName>
    <definedName name="VAL20100_1_1">#REF!</definedName>
    <definedName name="VAL20100_2">#REF!</definedName>
    <definedName name="VAL20100_2_1">#REF!</definedName>
    <definedName name="VAL20100_3">#REF!</definedName>
    <definedName name="VAL20100_3_1">#REF!</definedName>
    <definedName name="VAL20100_74">#REF!</definedName>
    <definedName name="VAL20100_74_1">#REF!</definedName>
    <definedName name="VAL20100_75">#REF!</definedName>
    <definedName name="VAL20100_75_1">#REF!</definedName>
    <definedName name="VAL20105_1">#REF!</definedName>
    <definedName name="VAL20105_1_1">#REF!</definedName>
    <definedName name="VAL20105_2">#REF!</definedName>
    <definedName name="VAL20105_2_1">#REF!</definedName>
    <definedName name="VAL20105_3">#REF!</definedName>
    <definedName name="VAL20105_3_1">#REF!</definedName>
    <definedName name="VAL20105_74">#REF!</definedName>
    <definedName name="VAL20105_74_1">#REF!</definedName>
    <definedName name="VAL20105_75">#REF!</definedName>
    <definedName name="VAL20105_75_1">#REF!</definedName>
    <definedName name="VAL20110_1">#REF!</definedName>
    <definedName name="VAL20110_1_1">#REF!</definedName>
    <definedName name="VAL20110_2">#REF!</definedName>
    <definedName name="VAL20110_2_1">#REF!</definedName>
    <definedName name="VAL20110_3">#REF!</definedName>
    <definedName name="VAL20110_3_1">#REF!</definedName>
    <definedName name="VAL20110_74">#REF!</definedName>
    <definedName name="VAL20110_74_1">#REF!</definedName>
    <definedName name="VAL20110_75">#REF!</definedName>
    <definedName name="VAL20110_75_1">#REF!</definedName>
    <definedName name="VAL20115_1">#REF!</definedName>
    <definedName name="VAL20115_1_1">#REF!</definedName>
    <definedName name="VAL20115_2">#REF!</definedName>
    <definedName name="VAL20115_2_1">#REF!</definedName>
    <definedName name="VAL20115_3">#REF!</definedName>
    <definedName name="VAL20115_3_1">#REF!</definedName>
    <definedName name="VAL20115_74">#REF!</definedName>
    <definedName name="VAL20115_74_1">#REF!</definedName>
    <definedName name="VAL20115_75">#REF!</definedName>
    <definedName name="VAL20115_75_1">#REF!</definedName>
    <definedName name="VAL20130_1">#REF!</definedName>
    <definedName name="VAL20130_1_1">#REF!</definedName>
    <definedName name="VAL20130_2">#REF!</definedName>
    <definedName name="VAL20130_2_1">#REF!</definedName>
    <definedName name="VAL20130_3">#REF!</definedName>
    <definedName name="VAL20130_3_1">#REF!</definedName>
    <definedName name="VAL20130_75">#REF!</definedName>
    <definedName name="VAL20130_75_1">#REF!</definedName>
    <definedName name="VAL20135_1">#REF!</definedName>
    <definedName name="VAL20135_1_1">#REF!</definedName>
    <definedName name="VAL20135_2">#REF!</definedName>
    <definedName name="VAL20135_2_1">#REF!</definedName>
    <definedName name="VAL20135_3">#REF!</definedName>
    <definedName name="VAL20135_3_1">#REF!</definedName>
    <definedName name="VAL20135_74">#REF!</definedName>
    <definedName name="VAL20135_74_1">#REF!</definedName>
    <definedName name="VAL20135_75">#REF!</definedName>
    <definedName name="VAL20135_75_1">#REF!</definedName>
    <definedName name="VAL20140_1">#REF!</definedName>
    <definedName name="VAL20140_1_1">#REF!</definedName>
    <definedName name="VAL20140_2">#REF!</definedName>
    <definedName name="VAL20140_2_1">#REF!</definedName>
    <definedName name="VAL20140_3">#REF!</definedName>
    <definedName name="VAL20140_3_1">#REF!</definedName>
    <definedName name="VAL20140_74">#REF!</definedName>
    <definedName name="VAL20140_74_1">#REF!</definedName>
    <definedName name="VAL20140_75">#REF!</definedName>
    <definedName name="VAL20140_75_1">#REF!</definedName>
    <definedName name="VAL20145_1">#REF!</definedName>
    <definedName name="VAL20145_1_1">#REF!</definedName>
    <definedName name="VAL20145_2">#REF!</definedName>
    <definedName name="VAL20145_2_1">#REF!</definedName>
    <definedName name="VAL20145_3">#REF!</definedName>
    <definedName name="VAL20145_3_1">#REF!</definedName>
    <definedName name="VAL20145_74">#REF!</definedName>
    <definedName name="VAL20145_74_1">#REF!</definedName>
    <definedName name="VAL20145_75">#REF!</definedName>
    <definedName name="VAL20145_75_1">#REF!</definedName>
    <definedName name="VAL20150_1">#REF!</definedName>
    <definedName name="VAL20150_1_1">#REF!</definedName>
    <definedName name="VAL20150_2">#REF!</definedName>
    <definedName name="VAL20150_2_1">#REF!</definedName>
    <definedName name="VAL20150_3">#REF!</definedName>
    <definedName name="VAL20150_3_1">#REF!</definedName>
    <definedName name="VAL20150_74">#REF!</definedName>
    <definedName name="VAL20150_74_1">#REF!</definedName>
    <definedName name="VAL20150_75">#REF!</definedName>
    <definedName name="VAL20150_75_1">#REF!</definedName>
    <definedName name="VAL20155_1">#REF!</definedName>
    <definedName name="VAL20155_1_1">#REF!</definedName>
    <definedName name="VAL20155_2">#REF!</definedName>
    <definedName name="VAL20155_2_1">#REF!</definedName>
    <definedName name="VAL20155_3">#REF!</definedName>
    <definedName name="VAL20155_3_1">#REF!</definedName>
    <definedName name="VAL20155_74">#REF!</definedName>
    <definedName name="VAL20155_74_1">#REF!</definedName>
    <definedName name="VAL20155_75">#REF!</definedName>
    <definedName name="VAL20155_75_1">#REF!</definedName>
    <definedName name="VAL20175_1">#REF!</definedName>
    <definedName name="VAL20175_1_1">#REF!</definedName>
    <definedName name="VAL20175_2">#REF!</definedName>
    <definedName name="VAL20175_2_1">#REF!</definedName>
    <definedName name="VAL20175_3">#REF!</definedName>
    <definedName name="VAL20175_3_1">#REF!</definedName>
    <definedName name="VAL20175_74">#REF!</definedName>
    <definedName name="VAL20175_74_1">#REF!</definedName>
    <definedName name="VAL20175_75">#REF!</definedName>
    <definedName name="VAL20175_75_1">#REF!</definedName>
    <definedName name="VAL20185_1">#REF!</definedName>
    <definedName name="VAL20185_1_1">#REF!</definedName>
    <definedName name="VAL20185_2">#REF!</definedName>
    <definedName name="VAL20185_2_1">#REF!</definedName>
    <definedName name="VAL20185_3">#REF!</definedName>
    <definedName name="VAL20185_3_1">#REF!</definedName>
    <definedName name="VAL20185_74">#REF!</definedName>
    <definedName name="VAL20185_74_1">#REF!</definedName>
    <definedName name="VAL20185_75">#REF!</definedName>
    <definedName name="VAL20185_75_1">#REF!</definedName>
    <definedName name="VAL20190_1">#REF!</definedName>
    <definedName name="VAL20190_1_1">#REF!</definedName>
    <definedName name="VAL20190_2">#REF!</definedName>
    <definedName name="VAL20190_2_1">#REF!</definedName>
    <definedName name="VAL20190_3">#REF!</definedName>
    <definedName name="VAL20190_3_1">#REF!</definedName>
    <definedName name="VAL20190_74">#REF!</definedName>
    <definedName name="VAL20190_74_1">#REF!</definedName>
    <definedName name="VAL20190_75">#REF!</definedName>
    <definedName name="VAL20190_75_1">#REF!</definedName>
    <definedName name="VAL20195_1">#REF!</definedName>
    <definedName name="VAL20195_1_1">#REF!</definedName>
    <definedName name="VAL20195_2">#REF!</definedName>
    <definedName name="VAL20195_2_1">#REF!</definedName>
    <definedName name="VAL20195_3">#REF!</definedName>
    <definedName name="VAL20195_3_1">#REF!</definedName>
    <definedName name="VAL20195_74">#REF!</definedName>
    <definedName name="VAL20195_74_1">#REF!</definedName>
    <definedName name="VAL20195_75">#REF!</definedName>
    <definedName name="VAL20195_75_1">#REF!</definedName>
    <definedName name="VAL20210_1">#REF!</definedName>
    <definedName name="VAL20210_1_1">#REF!</definedName>
    <definedName name="VAL20210_2">#REF!</definedName>
    <definedName name="VAL20210_2_1">#REF!</definedName>
    <definedName name="VAL20210_3">#REF!</definedName>
    <definedName name="VAL20210_3_1">#REF!</definedName>
    <definedName name="VAL20210_74">#REF!</definedName>
    <definedName name="VAL20210_74_1">#REF!</definedName>
    <definedName name="VAL20210_75">#REF!</definedName>
    <definedName name="VAL20210_75_1">#REF!</definedName>
    <definedName name="VALOR_UNIT_100000" localSheetId="0">#REF!</definedName>
    <definedName name="VALOR_UNIT_100000">#REF!</definedName>
    <definedName name="VALOR_UNIT_100001" localSheetId="0">#REF!</definedName>
    <definedName name="VALOR_UNIT_100001">#REF!</definedName>
    <definedName name="VALOR_UNIT_100002" localSheetId="0">#REF!</definedName>
    <definedName name="VALOR_UNIT_100002">#REF!</definedName>
    <definedName name="VALOR_UNIT_100003" localSheetId="0">#REF!</definedName>
    <definedName name="VALOR_UNIT_100003">#REF!</definedName>
    <definedName name="VALOR_UNIT_100004" localSheetId="0">#REF!</definedName>
    <definedName name="VALOR_UNIT_100004">#REF!</definedName>
    <definedName name="VALOR_UNIT_100005" localSheetId="0">#REF!</definedName>
    <definedName name="VALOR_UNIT_100005">#REF!</definedName>
    <definedName name="VALOR_UNIT_100006" localSheetId="0">#REF!</definedName>
    <definedName name="VALOR_UNIT_100006">#REF!</definedName>
    <definedName name="VALOR_UNIT_100007" localSheetId="0">#REF!</definedName>
    <definedName name="VALOR_UNIT_100007">#REF!</definedName>
    <definedName name="VALOR_UNIT_100008" localSheetId="0">#REF!</definedName>
    <definedName name="VALOR_UNIT_100008">#REF!</definedName>
    <definedName name="VALOR_UNIT_100009" localSheetId="0">#REF!</definedName>
    <definedName name="VALOR_UNIT_100009">#REF!</definedName>
    <definedName name="VALOR_UNIT_2S0110120" localSheetId="0">#REF!</definedName>
    <definedName name="VALOR_UNIT_2S0110120">#REF!</definedName>
    <definedName name="VALOR_UNIT_2S0230000A" localSheetId="0">#REF!</definedName>
    <definedName name="VALOR_UNIT_2S0230000A">#REF!</definedName>
    <definedName name="VALOR_UNIT_2S0240000A" localSheetId="0">#REF!</definedName>
    <definedName name="VALOR_UNIT_2S0240000A">#REF!</definedName>
    <definedName name="VALOR_UNIT_2S0254001A" localSheetId="0">#REF!</definedName>
    <definedName name="VALOR_UNIT_2S0254001A">#REF!</definedName>
    <definedName name="VALOR_UNIT_2S0332951A" localSheetId="0">#REF!</definedName>
    <definedName name="VALOR_UNIT_2S0332951A">#REF!</definedName>
    <definedName name="VALOR_UNIT_2S0399101A" localSheetId="0">#REF!</definedName>
    <definedName name="VALOR_UNIT_2S0399101A">#REF!</definedName>
    <definedName name="VALOR_UNIT_5S0110020A" localSheetId="0">#REF!</definedName>
    <definedName name="VALOR_UNIT_5S0110020A">#REF!</definedName>
    <definedName name="VALOR_UNIT_99995" localSheetId="0">#REF!</definedName>
    <definedName name="VALOR_UNIT_99995">#REF!</definedName>
    <definedName name="VALOR_UNIT_99996" localSheetId="0">#REF!</definedName>
    <definedName name="VALOR_UNIT_99996">#REF!</definedName>
    <definedName name="VALOR_UNIT_99997" localSheetId="0">#REF!</definedName>
    <definedName name="VALOR_UNIT_99997">#REF!</definedName>
    <definedName name="VALOR_UNIT_99998" localSheetId="0">#REF!</definedName>
    <definedName name="VALOR_UNIT_99998">#REF!</definedName>
    <definedName name="VALOR_UNIT_99999" localSheetId="0">#REF!</definedName>
    <definedName name="VALOR_UNIT_99999">#REF!</definedName>
    <definedName name="VIAS" localSheetId="0">#REF!</definedName>
    <definedName name="VIAS">#REF!</definedName>
    <definedName name="XXX">#N/A</definedName>
    <definedName name="XXX_1">#N/A</definedName>
    <definedName name="Y">#REF!</definedName>
    <definedName name="Z_CCC00AD4_337A_4311_AD0B_26243912EA00_.wvu.Cols">(#REF!,#REF!,#REF!)</definedName>
    <definedName name="Z_CCC00AD4_337A_4311_AD0B_26243912EA00_.wvu.Print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35" i="30" l="1"/>
  <c r="G435" i="30" l="1"/>
  <c r="I433" i="30" s="1"/>
  <c r="G155" i="30"/>
  <c r="G247" i="30"/>
  <c r="G246" i="30"/>
  <c r="I243" i="30" s="1"/>
  <c r="G245" i="30"/>
  <c r="G377" i="30"/>
  <c r="I373" i="30" s="1"/>
  <c r="G347" i="30"/>
  <c r="G337" i="30"/>
  <c r="G327" i="30"/>
  <c r="I323" i="30" s="1"/>
  <c r="G307" i="30"/>
  <c r="I303" i="30" s="1"/>
  <c r="G297" i="30"/>
  <c r="G267" i="30"/>
  <c r="G227" i="30"/>
  <c r="I223" i="30" s="1"/>
  <c r="G296" i="30"/>
  <c r="G295" i="30"/>
  <c r="I153" i="30"/>
  <c r="J849" i="30"/>
  <c r="E849" i="30"/>
  <c r="J848" i="30"/>
  <c r="E848" i="30"/>
  <c r="J847" i="30"/>
  <c r="H847" i="30"/>
  <c r="J846" i="30"/>
  <c r="H846" i="30"/>
  <c r="J845" i="30"/>
  <c r="H845" i="30"/>
  <c r="I843" i="30"/>
  <c r="J839" i="30"/>
  <c r="E839" i="30"/>
  <c r="J838" i="30"/>
  <c r="E838" i="30"/>
  <c r="J837" i="30"/>
  <c r="H837" i="30"/>
  <c r="J836" i="30"/>
  <c r="H836" i="30"/>
  <c r="J835" i="30"/>
  <c r="H835" i="30"/>
  <c r="I833" i="30"/>
  <c r="J829" i="30"/>
  <c r="E829" i="30"/>
  <c r="J828" i="30"/>
  <c r="E828" i="30"/>
  <c r="J827" i="30"/>
  <c r="H827" i="30"/>
  <c r="J826" i="30"/>
  <c r="H826" i="30"/>
  <c r="J825" i="30"/>
  <c r="H825" i="30"/>
  <c r="I823" i="30"/>
  <c r="J819" i="30"/>
  <c r="E819" i="30"/>
  <c r="J818" i="30"/>
  <c r="E818" i="30"/>
  <c r="J817" i="30"/>
  <c r="H817" i="30"/>
  <c r="J816" i="30"/>
  <c r="H816" i="30"/>
  <c r="J815" i="30"/>
  <c r="H815" i="30"/>
  <c r="I813" i="30"/>
  <c r="J809" i="30"/>
  <c r="E809" i="30"/>
  <c r="J808" i="30"/>
  <c r="E808" i="30"/>
  <c r="J807" i="30"/>
  <c r="H807" i="30"/>
  <c r="J806" i="30"/>
  <c r="H806" i="30"/>
  <c r="J805" i="30"/>
  <c r="H805" i="30"/>
  <c r="I803" i="30"/>
  <c r="J799" i="30"/>
  <c r="E799" i="30"/>
  <c r="J798" i="30"/>
  <c r="E798" i="30"/>
  <c r="J797" i="30"/>
  <c r="H797" i="30"/>
  <c r="J796" i="30"/>
  <c r="H796" i="30"/>
  <c r="J795" i="30"/>
  <c r="H795" i="30"/>
  <c r="I793" i="30"/>
  <c r="J789" i="30"/>
  <c r="E789" i="30"/>
  <c r="J788" i="30"/>
  <c r="E788" i="30"/>
  <c r="J787" i="30"/>
  <c r="H787" i="30"/>
  <c r="J786" i="30"/>
  <c r="H786" i="30"/>
  <c r="J785" i="30"/>
  <c r="H785" i="30"/>
  <c r="I783" i="30"/>
  <c r="J779" i="30"/>
  <c r="E779" i="30"/>
  <c r="J778" i="30"/>
  <c r="E778" i="30"/>
  <c r="J777" i="30"/>
  <c r="H777" i="30"/>
  <c r="J776" i="30"/>
  <c r="H776" i="30"/>
  <c r="J775" i="30"/>
  <c r="H775" i="30"/>
  <c r="I773" i="30"/>
  <c r="J769" i="30"/>
  <c r="E769" i="30"/>
  <c r="J768" i="30"/>
  <c r="E768" i="30"/>
  <c r="J767" i="30"/>
  <c r="H767" i="30"/>
  <c r="J766" i="30"/>
  <c r="H766" i="30"/>
  <c r="J765" i="30"/>
  <c r="H765" i="30"/>
  <c r="I763" i="30"/>
  <c r="J759" i="30"/>
  <c r="E759" i="30"/>
  <c r="J758" i="30"/>
  <c r="E758" i="30"/>
  <c r="J757" i="30"/>
  <c r="H757" i="30"/>
  <c r="J756" i="30"/>
  <c r="H756" i="30"/>
  <c r="J755" i="30"/>
  <c r="H755" i="30"/>
  <c r="I753" i="30"/>
  <c r="J749" i="30"/>
  <c r="E749" i="30"/>
  <c r="J748" i="30"/>
  <c r="E748" i="30"/>
  <c r="J747" i="30"/>
  <c r="H747" i="30"/>
  <c r="J746" i="30"/>
  <c r="H746" i="30"/>
  <c r="J745" i="30"/>
  <c r="H745" i="30"/>
  <c r="I743" i="30"/>
  <c r="J739" i="30"/>
  <c r="E739" i="30"/>
  <c r="J738" i="30"/>
  <c r="E738" i="30"/>
  <c r="J737" i="30"/>
  <c r="H737" i="30"/>
  <c r="J736" i="30"/>
  <c r="H736" i="30"/>
  <c r="J735" i="30"/>
  <c r="H735" i="30"/>
  <c r="I733" i="30"/>
  <c r="J729" i="30"/>
  <c r="E729" i="30"/>
  <c r="J728" i="30"/>
  <c r="E728" i="30"/>
  <c r="J727" i="30"/>
  <c r="H727" i="30"/>
  <c r="J726" i="30"/>
  <c r="H726" i="30"/>
  <c r="J725" i="30"/>
  <c r="H725" i="30"/>
  <c r="I723" i="30"/>
  <c r="J719" i="30"/>
  <c r="E719" i="30"/>
  <c r="J718" i="30"/>
  <c r="E718" i="30"/>
  <c r="J717" i="30"/>
  <c r="H717" i="30"/>
  <c r="J716" i="30"/>
  <c r="H716" i="30"/>
  <c r="J715" i="30"/>
  <c r="H715" i="30"/>
  <c r="I713" i="30"/>
  <c r="J709" i="30"/>
  <c r="E709" i="30"/>
  <c r="J708" i="30"/>
  <c r="E708" i="30"/>
  <c r="J707" i="30"/>
  <c r="H707" i="30"/>
  <c r="J706" i="30"/>
  <c r="H706" i="30"/>
  <c r="J705" i="30"/>
  <c r="H705" i="30"/>
  <c r="I703" i="30"/>
  <c r="J699" i="30"/>
  <c r="E699" i="30"/>
  <c r="J698" i="30"/>
  <c r="E698" i="30"/>
  <c r="J697" i="30"/>
  <c r="H697" i="30"/>
  <c r="J696" i="30"/>
  <c r="H696" i="30"/>
  <c r="J695" i="30"/>
  <c r="H695" i="30"/>
  <c r="I693" i="30"/>
  <c r="J689" i="30"/>
  <c r="E689" i="30"/>
  <c r="J688" i="30"/>
  <c r="E688" i="30"/>
  <c r="J687" i="30"/>
  <c r="H687" i="30"/>
  <c r="J686" i="30"/>
  <c r="H686" i="30"/>
  <c r="J685" i="30"/>
  <c r="H685" i="30"/>
  <c r="I683" i="30"/>
  <c r="J679" i="30"/>
  <c r="E679" i="30"/>
  <c r="J678" i="30"/>
  <c r="E678" i="30"/>
  <c r="J677" i="30"/>
  <c r="H677" i="30"/>
  <c r="J676" i="30"/>
  <c r="H676" i="30"/>
  <c r="J675" i="30"/>
  <c r="H675" i="30"/>
  <c r="I673" i="30"/>
  <c r="J669" i="30"/>
  <c r="E669" i="30"/>
  <c r="J668" i="30"/>
  <c r="E668" i="30"/>
  <c r="J667" i="30"/>
  <c r="H667" i="30"/>
  <c r="J666" i="30"/>
  <c r="H666" i="30"/>
  <c r="J665" i="30"/>
  <c r="H665" i="30"/>
  <c r="I663" i="30"/>
  <c r="J659" i="30"/>
  <c r="E659" i="30"/>
  <c r="J658" i="30"/>
  <c r="E658" i="30"/>
  <c r="J657" i="30"/>
  <c r="H657" i="30"/>
  <c r="J656" i="30"/>
  <c r="H656" i="30"/>
  <c r="J655" i="30"/>
  <c r="H655" i="30"/>
  <c r="I653" i="30"/>
  <c r="J649" i="30"/>
  <c r="E649" i="30"/>
  <c r="J648" i="30"/>
  <c r="E648" i="30"/>
  <c r="J647" i="30"/>
  <c r="H647" i="30"/>
  <c r="J646" i="30"/>
  <c r="H646" i="30"/>
  <c r="J645" i="30"/>
  <c r="H645" i="30"/>
  <c r="I643" i="30"/>
  <c r="J639" i="30"/>
  <c r="E639" i="30"/>
  <c r="J638" i="30"/>
  <c r="E638" i="30"/>
  <c r="J637" i="30"/>
  <c r="H637" i="30"/>
  <c r="J636" i="30"/>
  <c r="H636" i="30"/>
  <c r="J635" i="30"/>
  <c r="H635" i="30"/>
  <c r="I633" i="30"/>
  <c r="J629" i="30"/>
  <c r="E629" i="30"/>
  <c r="J628" i="30"/>
  <c r="E628" i="30"/>
  <c r="J627" i="30"/>
  <c r="H627" i="30"/>
  <c r="J626" i="30"/>
  <c r="H626" i="30"/>
  <c r="J625" i="30"/>
  <c r="H625" i="30"/>
  <c r="I623" i="30"/>
  <c r="J619" i="30"/>
  <c r="E619" i="30"/>
  <c r="J618" i="30"/>
  <c r="E618" i="30"/>
  <c r="J617" i="30"/>
  <c r="H617" i="30"/>
  <c r="J616" i="30"/>
  <c r="H616" i="30"/>
  <c r="J615" i="30"/>
  <c r="H615" i="30"/>
  <c r="I613" i="30"/>
  <c r="J609" i="30"/>
  <c r="E609" i="30"/>
  <c r="J608" i="30"/>
  <c r="E608" i="30"/>
  <c r="J607" i="30"/>
  <c r="H607" i="30"/>
  <c r="J606" i="30"/>
  <c r="H606" i="30"/>
  <c r="J605" i="30"/>
  <c r="H605" i="30"/>
  <c r="I603" i="30"/>
  <c r="J599" i="30"/>
  <c r="E599" i="30"/>
  <c r="J598" i="30"/>
  <c r="E598" i="30"/>
  <c r="J597" i="30"/>
  <c r="H597" i="30"/>
  <c r="J596" i="30"/>
  <c r="H596" i="30"/>
  <c r="J595" i="30"/>
  <c r="H595" i="30"/>
  <c r="I593" i="30"/>
  <c r="J589" i="30"/>
  <c r="E589" i="30"/>
  <c r="J588" i="30"/>
  <c r="E588" i="30"/>
  <c r="J587" i="30"/>
  <c r="H587" i="30"/>
  <c r="J586" i="30"/>
  <c r="H586" i="30"/>
  <c r="J585" i="30"/>
  <c r="H585" i="30"/>
  <c r="I583" i="30"/>
  <c r="J579" i="30"/>
  <c r="E579" i="30"/>
  <c r="J578" i="30"/>
  <c r="E578" i="30"/>
  <c r="J577" i="30"/>
  <c r="H577" i="30"/>
  <c r="J576" i="30"/>
  <c r="H576" i="30"/>
  <c r="J575" i="30"/>
  <c r="H575" i="30"/>
  <c r="I573" i="30"/>
  <c r="J569" i="30"/>
  <c r="E569" i="30"/>
  <c r="J568" i="30"/>
  <c r="E568" i="30"/>
  <c r="J567" i="30"/>
  <c r="H567" i="30"/>
  <c r="J566" i="30"/>
  <c r="H566" i="30"/>
  <c r="J565" i="30"/>
  <c r="H565" i="30"/>
  <c r="I563" i="30"/>
  <c r="J559" i="30"/>
  <c r="E559" i="30"/>
  <c r="J558" i="30"/>
  <c r="E558" i="30"/>
  <c r="J557" i="30"/>
  <c r="H557" i="30"/>
  <c r="J556" i="30"/>
  <c r="H556" i="30"/>
  <c r="J555" i="30"/>
  <c r="H555" i="30"/>
  <c r="I553" i="30"/>
  <c r="J549" i="30"/>
  <c r="E549" i="30"/>
  <c r="J548" i="30"/>
  <c r="E548" i="30"/>
  <c r="J547" i="30"/>
  <c r="H547" i="30"/>
  <c r="J546" i="30"/>
  <c r="H546" i="30"/>
  <c r="J545" i="30"/>
  <c r="H545" i="30"/>
  <c r="I543" i="30"/>
  <c r="J539" i="30"/>
  <c r="E539" i="30"/>
  <c r="J538" i="30"/>
  <c r="E538" i="30"/>
  <c r="J537" i="30"/>
  <c r="J536" i="30"/>
  <c r="J535" i="30"/>
  <c r="I533" i="30"/>
  <c r="J529" i="30"/>
  <c r="E529" i="30"/>
  <c r="J528" i="30"/>
  <c r="E528" i="30"/>
  <c r="J527" i="30"/>
  <c r="J526" i="30"/>
  <c r="J525" i="30"/>
  <c r="I523" i="30"/>
  <c r="J519" i="30"/>
  <c r="E519" i="30"/>
  <c r="J518" i="30"/>
  <c r="E518" i="30"/>
  <c r="J517" i="30"/>
  <c r="J516" i="30"/>
  <c r="J515" i="30"/>
  <c r="I513" i="30"/>
  <c r="J509" i="30"/>
  <c r="E509" i="30"/>
  <c r="J508" i="30"/>
  <c r="E508" i="30"/>
  <c r="J507" i="30"/>
  <c r="J506" i="30"/>
  <c r="J505" i="30"/>
  <c r="I503" i="30"/>
  <c r="J499" i="30"/>
  <c r="E499" i="30"/>
  <c r="J498" i="30"/>
  <c r="E498" i="30"/>
  <c r="J497" i="30"/>
  <c r="J496" i="30"/>
  <c r="J495" i="30"/>
  <c r="I493" i="30"/>
  <c r="J489" i="30"/>
  <c r="E489" i="30"/>
  <c r="J488" i="30"/>
  <c r="E488" i="30"/>
  <c r="J487" i="30"/>
  <c r="J486" i="30"/>
  <c r="J485" i="30"/>
  <c r="I483" i="30"/>
  <c r="J479" i="30"/>
  <c r="E479" i="30"/>
  <c r="J478" i="30"/>
  <c r="E478" i="30"/>
  <c r="J477" i="30"/>
  <c r="J476" i="30"/>
  <c r="J475" i="30"/>
  <c r="I473" i="30"/>
  <c r="J469" i="30"/>
  <c r="E469" i="30"/>
  <c r="J468" i="30"/>
  <c r="E468" i="30"/>
  <c r="J467" i="30"/>
  <c r="J466" i="30"/>
  <c r="J465" i="30"/>
  <c r="I463" i="30"/>
  <c r="J459" i="30"/>
  <c r="E459" i="30"/>
  <c r="J458" i="30"/>
  <c r="E458" i="30"/>
  <c r="J457" i="30"/>
  <c r="J456" i="30"/>
  <c r="J455" i="30"/>
  <c r="I453" i="30"/>
  <c r="J449" i="30"/>
  <c r="E449" i="30"/>
  <c r="J448" i="30"/>
  <c r="E448" i="30"/>
  <c r="J447" i="30"/>
  <c r="J446" i="30"/>
  <c r="J445" i="30"/>
  <c r="I443" i="30"/>
  <c r="J439" i="30"/>
  <c r="E439" i="30"/>
  <c r="J438" i="30"/>
  <c r="E438" i="30"/>
  <c r="J437" i="30"/>
  <c r="J436" i="30"/>
  <c r="J429" i="30"/>
  <c r="E429" i="30"/>
  <c r="J428" i="30"/>
  <c r="E428" i="30"/>
  <c r="J427" i="30"/>
  <c r="J426" i="30"/>
  <c r="J425" i="30"/>
  <c r="I423" i="30"/>
  <c r="J419" i="30"/>
  <c r="E419" i="30"/>
  <c r="J418" i="30"/>
  <c r="E418" i="30"/>
  <c r="J417" i="30"/>
  <c r="J416" i="30"/>
  <c r="J415" i="30"/>
  <c r="I413" i="30"/>
  <c r="J409" i="30"/>
  <c r="E409" i="30"/>
  <c r="J408" i="30"/>
  <c r="E408" i="30"/>
  <c r="J407" i="30"/>
  <c r="J406" i="30"/>
  <c r="J405" i="30"/>
  <c r="I403" i="30"/>
  <c r="J399" i="30"/>
  <c r="E399" i="30"/>
  <c r="J398" i="30"/>
  <c r="E398" i="30"/>
  <c r="J397" i="30"/>
  <c r="J396" i="30"/>
  <c r="J395" i="30"/>
  <c r="I393" i="30"/>
  <c r="J389" i="30"/>
  <c r="E389" i="30"/>
  <c r="J388" i="30"/>
  <c r="E388" i="30"/>
  <c r="J387" i="30"/>
  <c r="J386" i="30"/>
  <c r="J385" i="30"/>
  <c r="I383" i="30"/>
  <c r="J379" i="30"/>
  <c r="E379" i="30"/>
  <c r="J378" i="30"/>
  <c r="E378" i="30"/>
  <c r="J376" i="30"/>
  <c r="J375" i="30"/>
  <c r="J369" i="30"/>
  <c r="E369" i="30"/>
  <c r="J368" i="30"/>
  <c r="E368" i="30"/>
  <c r="J367" i="30"/>
  <c r="J366" i="30"/>
  <c r="J365" i="30"/>
  <c r="I363" i="30"/>
  <c r="J359" i="30"/>
  <c r="E359" i="30"/>
  <c r="J358" i="30"/>
  <c r="E358" i="30"/>
  <c r="J357" i="30"/>
  <c r="J356" i="30"/>
  <c r="J355" i="30"/>
  <c r="I353" i="30"/>
  <c r="J349" i="30"/>
  <c r="E349" i="30"/>
  <c r="J348" i="30"/>
  <c r="E348" i="30"/>
  <c r="J347" i="30"/>
  <c r="J346" i="30"/>
  <c r="J345" i="30"/>
  <c r="I343" i="30"/>
  <c r="J339" i="30"/>
  <c r="E339" i="30"/>
  <c r="J338" i="30"/>
  <c r="E338" i="30"/>
  <c r="J337" i="30"/>
  <c r="J336" i="30"/>
  <c r="J335" i="30"/>
  <c r="J329" i="30"/>
  <c r="E329" i="30"/>
  <c r="J328" i="30"/>
  <c r="E328" i="30"/>
  <c r="J326" i="30"/>
  <c r="J325" i="30"/>
  <c r="J319" i="30"/>
  <c r="E319" i="30"/>
  <c r="J318" i="30"/>
  <c r="E318" i="30"/>
  <c r="J317" i="30"/>
  <c r="J316" i="30"/>
  <c r="J315" i="30"/>
  <c r="I313" i="30"/>
  <c r="J309" i="30"/>
  <c r="E309" i="30"/>
  <c r="J308" i="30"/>
  <c r="E308" i="30"/>
  <c r="J306" i="30"/>
  <c r="J305" i="30"/>
  <c r="J299" i="30"/>
  <c r="E299" i="30"/>
  <c r="J298" i="30"/>
  <c r="E298" i="30"/>
  <c r="J295" i="30"/>
  <c r="J289" i="30"/>
  <c r="E289" i="30"/>
  <c r="J288" i="30"/>
  <c r="E288" i="30"/>
  <c r="J287" i="30"/>
  <c r="J286" i="30"/>
  <c r="J285" i="30"/>
  <c r="I283" i="30"/>
  <c r="J279" i="30"/>
  <c r="E279" i="30"/>
  <c r="J278" i="30"/>
  <c r="E278" i="30"/>
  <c r="J277" i="30"/>
  <c r="J276" i="30"/>
  <c r="J275" i="30"/>
  <c r="I273" i="30"/>
  <c r="J269" i="30"/>
  <c r="E269" i="30"/>
  <c r="J268" i="30"/>
  <c r="E268" i="30"/>
  <c r="J267" i="30"/>
  <c r="J266" i="30"/>
  <c r="J265" i="30"/>
  <c r="I263" i="30"/>
  <c r="J259" i="30"/>
  <c r="E259" i="30"/>
  <c r="J258" i="30"/>
  <c r="E258" i="30"/>
  <c r="J257" i="30"/>
  <c r="J256" i="30"/>
  <c r="J255" i="30"/>
  <c r="I253" i="30"/>
  <c r="J249" i="30"/>
  <c r="E249" i="30"/>
  <c r="J248" i="30"/>
  <c r="E248" i="30"/>
  <c r="J247" i="30"/>
  <c r="J246" i="30"/>
  <c r="J245" i="30"/>
  <c r="J239" i="30"/>
  <c r="E239" i="30"/>
  <c r="J238" i="30"/>
  <c r="E238" i="30"/>
  <c r="J237" i="30"/>
  <c r="J236" i="30"/>
  <c r="J235" i="30"/>
  <c r="I233" i="30"/>
  <c r="J229" i="30"/>
  <c r="E229" i="30"/>
  <c r="J228" i="30"/>
  <c r="E228" i="30"/>
  <c r="J226" i="30"/>
  <c r="J225" i="30"/>
  <c r="J219" i="30"/>
  <c r="E219" i="30"/>
  <c r="J218" i="30"/>
  <c r="E218" i="30"/>
  <c r="J217" i="30"/>
  <c r="J216" i="30"/>
  <c r="J215" i="30"/>
  <c r="I213" i="30"/>
  <c r="J209" i="30"/>
  <c r="E209" i="30"/>
  <c r="J208" i="30"/>
  <c r="E208" i="30"/>
  <c r="J207" i="30"/>
  <c r="J206" i="30"/>
  <c r="J205" i="30"/>
  <c r="I203" i="30"/>
  <c r="J199" i="30"/>
  <c r="E199" i="30"/>
  <c r="J198" i="30"/>
  <c r="E198" i="30"/>
  <c r="J197" i="30"/>
  <c r="J196" i="30"/>
  <c r="J195" i="30"/>
  <c r="I193" i="30"/>
  <c r="J189" i="30"/>
  <c r="E189" i="30"/>
  <c r="J188" i="30"/>
  <c r="E188" i="30"/>
  <c r="J187" i="30"/>
  <c r="J186" i="30"/>
  <c r="J185" i="30"/>
  <c r="I183" i="30"/>
  <c r="J179" i="30"/>
  <c r="E179" i="30"/>
  <c r="J178" i="30"/>
  <c r="E178" i="30"/>
  <c r="J177" i="30"/>
  <c r="J176" i="30"/>
  <c r="J175" i="30"/>
  <c r="I173" i="30"/>
  <c r="J169" i="30"/>
  <c r="E169" i="30"/>
  <c r="J168" i="30"/>
  <c r="E168" i="30"/>
  <c r="J167" i="30"/>
  <c r="J166" i="30"/>
  <c r="J165" i="30"/>
  <c r="I163" i="30"/>
  <c r="J159" i="30"/>
  <c r="E159" i="30"/>
  <c r="J158" i="30"/>
  <c r="E158" i="30"/>
  <c r="J157" i="30"/>
  <c r="J156" i="30"/>
  <c r="J155" i="30"/>
  <c r="J149" i="30"/>
  <c r="E149" i="30"/>
  <c r="J148" i="30"/>
  <c r="E148" i="30"/>
  <c r="J147" i="30"/>
  <c r="J146" i="30"/>
  <c r="J145" i="30"/>
  <c r="I143" i="30"/>
  <c r="J139" i="30"/>
  <c r="E139" i="30"/>
  <c r="J138" i="30"/>
  <c r="E138" i="30"/>
  <c r="J137" i="30"/>
  <c r="J136" i="30"/>
  <c r="I133" i="30"/>
  <c r="J129" i="30"/>
  <c r="E129" i="30"/>
  <c r="J128" i="30"/>
  <c r="E128" i="30"/>
  <c r="J127" i="30"/>
  <c r="J126" i="30"/>
  <c r="J125" i="30"/>
  <c r="I123" i="30"/>
  <c r="J119" i="30"/>
  <c r="E119" i="30"/>
  <c r="J118" i="30"/>
  <c r="E118" i="30"/>
  <c r="J117" i="30"/>
  <c r="J116" i="30"/>
  <c r="J115" i="30"/>
  <c r="I113" i="30"/>
  <c r="J109" i="30"/>
  <c r="E109" i="30"/>
  <c r="J108" i="30"/>
  <c r="E108" i="30"/>
  <c r="J107" i="30"/>
  <c r="J106" i="30"/>
  <c r="J105" i="30"/>
  <c r="I103" i="30"/>
  <c r="J99" i="30"/>
  <c r="E99" i="30"/>
  <c r="J98" i="30"/>
  <c r="E98" i="30"/>
  <c r="J97" i="30"/>
  <c r="J96" i="30"/>
  <c r="J95" i="30"/>
  <c r="I93" i="30"/>
  <c r="J89" i="30"/>
  <c r="E89" i="30"/>
  <c r="J88" i="30"/>
  <c r="E88" i="30"/>
  <c r="J87" i="30"/>
  <c r="J86" i="30"/>
  <c r="J85" i="30"/>
  <c r="I83" i="30"/>
  <c r="J79" i="30"/>
  <c r="E79" i="30"/>
  <c r="J78" i="30"/>
  <c r="E78" i="30"/>
  <c r="J77" i="30"/>
  <c r="J76" i="30"/>
  <c r="J75" i="30"/>
  <c r="I73" i="30"/>
  <c r="J69" i="30"/>
  <c r="E69" i="30"/>
  <c r="J68" i="30"/>
  <c r="E68" i="30"/>
  <c r="J67" i="30"/>
  <c r="J66" i="30"/>
  <c r="J65" i="30"/>
  <c r="I63" i="30"/>
  <c r="J59" i="30"/>
  <c r="E59" i="30"/>
  <c r="J58" i="30"/>
  <c r="E58" i="30"/>
  <c r="J57" i="30"/>
  <c r="J56" i="30"/>
  <c r="J55" i="30"/>
  <c r="I53" i="30"/>
  <c r="J49" i="30"/>
  <c r="E49" i="30"/>
  <c r="J48" i="30"/>
  <c r="E48" i="30"/>
  <c r="J47" i="30"/>
  <c r="J46" i="30"/>
  <c r="J45" i="30"/>
  <c r="I43" i="30"/>
  <c r="J39" i="30"/>
  <c r="E39" i="30"/>
  <c r="J38" i="30"/>
  <c r="E38" i="30"/>
  <c r="J37" i="30"/>
  <c r="J36" i="30"/>
  <c r="J35" i="30"/>
  <c r="I33" i="30"/>
  <c r="J29" i="30"/>
  <c r="E29" i="30"/>
  <c r="J28" i="30"/>
  <c r="E28" i="30"/>
  <c r="J27" i="30"/>
  <c r="J26" i="30"/>
  <c r="J25" i="30"/>
  <c r="I23" i="30"/>
  <c r="J19" i="30"/>
  <c r="E19" i="30"/>
  <c r="J18" i="30"/>
  <c r="E18" i="30"/>
  <c r="J17" i="30"/>
  <c r="J16" i="30"/>
  <c r="J15" i="30"/>
  <c r="I13" i="30"/>
  <c r="J435" i="30" l="1"/>
  <c r="J433" i="30" s="1" a="1"/>
  <c r="J433" i="30" s="1"/>
  <c r="J297" i="30"/>
  <c r="J227" i="30"/>
  <c r="J223" i="30" s="1" a="1"/>
  <c r="J223" i="30" s="1"/>
  <c r="J296" i="30"/>
  <c r="J377" i="30"/>
  <c r="J373" i="30" s="1" a="1"/>
  <c r="J373" i="30" s="1"/>
  <c r="I333" i="30"/>
  <c r="J327" i="30"/>
  <c r="J323" i="30" s="1" a="1"/>
  <c r="J323" i="30" s="1"/>
  <c r="J307" i="30"/>
  <c r="J303" i="30" s="1" a="1"/>
  <c r="J303" i="30" s="1"/>
  <c r="I293" i="30"/>
  <c r="J773" i="30" a="1"/>
  <c r="J773" i="30" s="1"/>
  <c r="J653" i="30" a="1"/>
  <c r="J653" i="30" s="1"/>
  <c r="J693" i="30" a="1"/>
  <c r="J693" i="30" s="1"/>
  <c r="J53" i="30" a="1"/>
  <c r="J53" i="30" s="1"/>
  <c r="J283" i="30" a="1"/>
  <c r="J283" i="30" s="1"/>
  <c r="J603" i="30" a="1"/>
  <c r="J603" i="30" s="1"/>
  <c r="J723" i="30" a="1"/>
  <c r="J723" i="30" s="1"/>
  <c r="J763" i="30" a="1"/>
  <c r="J763" i="30" s="1"/>
  <c r="J353" i="30" a="1"/>
  <c r="J353" i="30" s="1"/>
  <c r="J813" i="30" a="1"/>
  <c r="J813" i="30" s="1"/>
  <c r="J843" i="30" a="1"/>
  <c r="J843" i="30" s="1"/>
  <c r="J403" i="30" a="1"/>
  <c r="J403" i="30" s="1"/>
  <c r="J483" i="30" a="1"/>
  <c r="J483" i="30" s="1"/>
  <c r="J643" i="30" a="1"/>
  <c r="J643" i="30" s="1"/>
  <c r="J593" i="30" a="1"/>
  <c r="J593" i="30" s="1"/>
  <c r="J163" i="30" a="1"/>
  <c r="J163" i="30" s="1"/>
  <c r="J243" i="30" a="1"/>
  <c r="J243" i="30" s="1"/>
  <c r="J103" i="30" a="1"/>
  <c r="J103" i="30" s="1"/>
  <c r="J153" i="30" a="1"/>
  <c r="J153" i="30" s="1"/>
  <c r="J783" i="30" a="1"/>
  <c r="J783" i="30" s="1"/>
  <c r="J733" i="30" a="1"/>
  <c r="J733" i="30" s="1"/>
  <c r="J233" i="30" a="1"/>
  <c r="J233" i="30" s="1"/>
  <c r="J113" i="30" a="1"/>
  <c r="J113" i="30" s="1"/>
  <c r="J123" i="30" a="1"/>
  <c r="J123" i="30" s="1"/>
  <c r="J523" i="30" a="1"/>
  <c r="J523" i="30" s="1"/>
  <c r="J583" i="30" a="1"/>
  <c r="J583" i="30" s="1"/>
  <c r="J43" i="30" a="1"/>
  <c r="J43" i="30" s="1"/>
  <c r="J513" i="30" a="1"/>
  <c r="J513" i="30" s="1"/>
  <c r="J13" i="30" a="1"/>
  <c r="J13" i="30" s="1"/>
  <c r="J173" i="30" a="1"/>
  <c r="J173" i="30" s="1"/>
  <c r="J193" i="30" a="1"/>
  <c r="J193" i="30" s="1"/>
  <c r="J253" i="30" a="1"/>
  <c r="J253" i="30" s="1"/>
  <c r="J383" i="30" a="1"/>
  <c r="J383" i="30" s="1"/>
  <c r="J553" i="30" a="1"/>
  <c r="J553" i="30" s="1"/>
  <c r="J713" i="30" a="1"/>
  <c r="J713" i="30" s="1"/>
  <c r="J33" i="30" a="1"/>
  <c r="J33" i="30" s="1"/>
  <c r="J333" i="30" a="1"/>
  <c r="J333" i="30" s="1"/>
  <c r="J393" i="30" a="1"/>
  <c r="J393" i="30" s="1"/>
  <c r="J463" i="30" a="1"/>
  <c r="J463" i="30" s="1"/>
  <c r="J613" i="30" a="1"/>
  <c r="J613" i="30" s="1"/>
  <c r="J663" i="30" a="1"/>
  <c r="J663" i="30" s="1"/>
  <c r="J683" i="30" a="1"/>
  <c r="J683" i="30" s="1"/>
  <c r="J803" i="30" a="1"/>
  <c r="J803" i="30" s="1"/>
  <c r="J413" i="30" a="1"/>
  <c r="J413" i="30" s="1"/>
  <c r="J743" i="30" a="1"/>
  <c r="J743" i="30" s="1"/>
  <c r="J823" i="30" a="1"/>
  <c r="J823" i="30" s="1"/>
  <c r="J63" i="30" a="1"/>
  <c r="J63" i="30" s="1"/>
  <c r="J263" i="30" a="1"/>
  <c r="J263" i="30" s="1"/>
  <c r="J563" i="30" a="1"/>
  <c r="J563" i="30" s="1"/>
  <c r="J213" i="30" a="1"/>
  <c r="J213" i="30" s="1"/>
  <c r="J273" i="30" a="1"/>
  <c r="J273" i="30" s="1"/>
  <c r="J343" i="30" a="1"/>
  <c r="J343" i="30" s="1"/>
  <c r="J363" i="30" a="1"/>
  <c r="J363" i="30" s="1"/>
  <c r="J473" i="30" a="1"/>
  <c r="J473" i="30" s="1"/>
  <c r="J533" i="30" a="1"/>
  <c r="J533" i="30" s="1"/>
  <c r="J573" i="30" a="1"/>
  <c r="J573" i="30" s="1"/>
  <c r="J623" i="30" a="1"/>
  <c r="J623" i="30" s="1"/>
  <c r="J793" i="30" a="1"/>
  <c r="J793" i="30" s="1"/>
  <c r="J83" i="30" a="1"/>
  <c r="J83" i="30" s="1"/>
  <c r="J183" i="30" a="1"/>
  <c r="J183" i="30" s="1"/>
  <c r="J493" i="30" a="1"/>
  <c r="J493" i="30" s="1"/>
  <c r="J313" i="30" a="1"/>
  <c r="J313" i="30" s="1"/>
  <c r="J423" i="30" a="1"/>
  <c r="J423" i="30" s="1"/>
  <c r="J443" i="30" a="1"/>
  <c r="J443" i="30" s="1"/>
  <c r="J633" i="30" a="1"/>
  <c r="J633" i="30" s="1"/>
  <c r="J703" i="30" a="1"/>
  <c r="J703" i="30" s="1"/>
  <c r="J133" i="30" a="1"/>
  <c r="J133" i="30" s="1"/>
  <c r="J203" i="30" a="1"/>
  <c r="J203" i="30" s="1"/>
  <c r="J543" i="30" a="1"/>
  <c r="J543" i="30" s="1"/>
  <c r="J753" i="30" a="1"/>
  <c r="J753" i="30" s="1"/>
  <c r="J23" i="30" a="1"/>
  <c r="J23" i="30" s="1"/>
  <c r="J73" i="30" a="1"/>
  <c r="J73" i="30" s="1"/>
  <c r="J93" i="30" a="1"/>
  <c r="J93" i="30" s="1"/>
  <c r="J143" i="30" a="1"/>
  <c r="J143" i="30" s="1"/>
  <c r="J453" i="30" a="1"/>
  <c r="J453" i="30" s="1"/>
  <c r="J503" i="30" a="1"/>
  <c r="J503" i="30" s="1"/>
  <c r="J673" i="30" a="1"/>
  <c r="J673" i="30" s="1"/>
  <c r="J833" i="30" a="1"/>
  <c r="J833" i="30" s="1"/>
  <c r="J293" i="30" l="1" a="1"/>
  <c r="J293" i="30" s="1"/>
</calcChain>
</file>

<file path=xl/sharedStrings.xml><?xml version="1.0" encoding="utf-8"?>
<sst xmlns="http://schemas.openxmlformats.org/spreadsheetml/2006/main" count="1866" uniqueCount="282">
  <si>
    <t>DESCRIÇÃO</t>
  </si>
  <si>
    <t>EMPRESA</t>
  </si>
  <si>
    <t>CNPJ</t>
  </si>
  <si>
    <t>ITEM</t>
  </si>
  <si>
    <t>CÓDIGO</t>
  </si>
  <si>
    <t>UND</t>
  </si>
  <si>
    <t>DATA DE COLETA INCC:</t>
  </si>
  <si>
    <t>INCC:</t>
  </si>
  <si>
    <t>SOMENTE PROPOSTAS QUE SUPEREM O PRAZO DE  6 (SEIS) MESES DA COTAÇÃO EM REFERÊNCIA A DATA DA ELABORAÇÃO DESTE DOCUMENTO, SOFERÃO CORREÇÃO DE VALOR.</t>
  </si>
  <si>
    <t>FONTE</t>
  </si>
  <si>
    <t>VALOR COT.</t>
  </si>
  <si>
    <t>INCC 
MÊS COTAÇÃO</t>
  </si>
  <si>
    <t>PREÇO UNITÁRIO</t>
  </si>
  <si>
    <t>PREÇO UNITÁRIO 
CORRIGÍDO INCC</t>
  </si>
  <si>
    <t>NÚMERO</t>
  </si>
  <si>
    <t>R$</t>
  </si>
  <si>
    <t>DATA COTAÇÃO</t>
  </si>
  <si>
    <t>CUSTO INCC</t>
  </si>
  <si>
    <t>OBSERVAÇÕES:</t>
  </si>
  <si>
    <t>SINAPI</t>
  </si>
  <si>
    <t xml:space="preserve"> CT.00001091 </t>
  </si>
  <si>
    <t>FILTRO-REGULADOR-LUBRIFICADOR PARA APLICAÇÃO COM AR COMPRIMIDO INDUSTRIAL, SÉRIE MINI, ROSCA Ø1/4" BSP, PRESSÃO DE TRABALHO 4 A 6 KGF/CM², VAZÃO MÍNIMA DE 1.200L/MIN, CONTENDO MANÔMETRO, ELEMENTO FILTRANTE MÍNIMO 20 MÍCRONS, ELEMENTO COALESCENTE GRAU U, LUBRIFICADOR DO TIPO PULVERIZADOR.</t>
  </si>
  <si>
    <t xml:space="preserve"> 00044898 </t>
  </si>
  <si>
    <t>LUVA PARA ELETRODUTO, PVC, SOLDAVEL, DN 32 MM (1")</t>
  </si>
  <si>
    <t>BASE REFERENCIAL (SBC)</t>
  </si>
  <si>
    <t>6803</t>
  </si>
  <si>
    <t xml:space="preserve"> 00044336 </t>
  </si>
  <si>
    <t>PRÓPRIO</t>
  </si>
  <si>
    <t>EMENDA INTERNA, TIPO U, BASE LISA, PARA ELETROCALHA, EM CHAPA DE ACO GALVANIZADO ESPESSURA #22, 100 X 50 MM (L X A)</t>
  </si>
  <si>
    <t>4032</t>
  </si>
  <si>
    <t xml:space="preserve"> 00043818 </t>
  </si>
  <si>
    <t>VALVULA ESFERA PARA GAS 1/2", EXTREMIDADES COM ROSCA</t>
  </si>
  <si>
    <t>70249</t>
  </si>
  <si>
    <t>BASE REFERENCIAL (ORSE)</t>
  </si>
  <si>
    <t xml:space="preserve"> 00041231 </t>
  </si>
  <si>
    <t>CURVA 90 GRAUS SOLDAVEL PARA ELETRODUTO, PVC RIGIDO, COR PRETA, 25 MM</t>
  </si>
  <si>
    <t xml:space="preserve"> 00043961 </t>
  </si>
  <si>
    <t>ELETROCALHA LISA OU PERFURADA TIPO U, EM CHAPA DE ACO GALVANIZADO A FOGO, ESPESSURA # 22, DE 100 X 50 MM (L X A), SEM VIROLA, SEM TAMPA</t>
  </si>
  <si>
    <t>M</t>
  </si>
  <si>
    <t>860</t>
  </si>
  <si>
    <t>LUVA PARA ELETRODUTO, PVC, SOLDAVEL, DN 25 MM (3/4")</t>
  </si>
  <si>
    <t xml:space="preserve"> 00044897 </t>
  </si>
  <si>
    <t>1399</t>
  </si>
  <si>
    <t>LUMINARIA PAINEL PLAFON, DE SOBREPOR, QUADRADA *60 X 60* CM, EM ALUMINIO ACABAMENTO BRANCO, LAMPADAS LED *48* W E DRIVER BIVOLT</t>
  </si>
  <si>
    <t xml:space="preserve"> 00045215 </t>
  </si>
  <si>
    <t xml:space="preserve"> 00045214 </t>
  </si>
  <si>
    <t>LUMINARIA PAINEL PLAFON, DE EMBUTIR, SLIM, QUADRADA *60 X 60* CM, EM ALUMINIO ACABAMENTO BRANCO, COM ACRILICO, LAMPADAS LED (24 W A 48 W) E DRIVER BIVOLT</t>
  </si>
  <si>
    <t>LAJE PRE-MOLDADA TRELICADA (LAJOTAS + VIGOTAS) COM LAJOTA EM POLIESTIRENO EXPANDIDO (EPS), *H8*, *33 X 100 X 8* CM (L X C X A) E VIGOTA VTR 12 X 8 CM (L X A), PARA PISO, UNIDIRECIONAL, SOBRECARGA DE 250 KGF/M2, VAO ATE 3,00 M (SEM COLOCACAO)</t>
  </si>
  <si>
    <t xml:space="preserve"> 00043357 </t>
  </si>
  <si>
    <t>M2</t>
  </si>
  <si>
    <t>4404</t>
  </si>
  <si>
    <t>LUMINARIA DE SOBREPOR, EM CHAPA DE ACO PINTADA COR BRANCA, PARA 2 LAMPADAS T8 FLUORESCENTES OU LED DE *18* W, BIVOLT, ALETADA, 120 CM (NAO INCLUI LAMPADAS E REATOR)</t>
  </si>
  <si>
    <t xml:space="preserve"> 00043992 </t>
  </si>
  <si>
    <t>14109</t>
  </si>
  <si>
    <t>PARAFUSO, EM ACO ZINCADO, CABECA LENTILHA AUTOTRAVANTE DIAMETRO 5/16" X 1"</t>
  </si>
  <si>
    <t xml:space="preserve"> 00043965 </t>
  </si>
  <si>
    <t>4417</t>
  </si>
  <si>
    <t>EMENDA INTERNA, TIPO U, BASE LISA, PARA ELETROCALHA, EM CHAPA DE ACO GALVANIZADO ESPESSURA #22, 50 X 50 MM (L X A)</t>
  </si>
  <si>
    <t xml:space="preserve"> 00044344 </t>
  </si>
  <si>
    <t>887</t>
  </si>
  <si>
    <t>DISJUNTOR TIPO DR, BIPOLAR DE 25A</t>
  </si>
  <si>
    <t xml:space="preserve"> 00044091 </t>
  </si>
  <si>
    <t>MATED-15233</t>
  </si>
  <si>
    <t>BASE REFERENCIAL (SETOP)</t>
  </si>
  <si>
    <t xml:space="preserve"> 00041232 </t>
  </si>
  <si>
    <t>CURVA 90 GRAUS SOLDAVEL PARA ELETRODUTO, PVC RIGIDO, COR PRETA, 32 MM</t>
  </si>
  <si>
    <t>731</t>
  </si>
  <si>
    <t>ELETROCALHA LISA OU PERFURADA, TIPO U, EM CHAPA DE ACO GALVANIZADO A FOGO, ESPESSURA #22, DE 50 X 50 MM (L X A), SEM VIROLA, SEM TAMPA</t>
  </si>
  <si>
    <t>41549</t>
  </si>
  <si>
    <t>857</t>
  </si>
  <si>
    <t>CURVA HORIZONTAL 90 GRAUS PERFURADA, PARA ELETROCALHA, EM CHAPA DE ACO GALVANIZADO ESPESSURA #22, 50 X 50 MM (L X A), SEM VIROLA, SEM TAMPA</t>
  </si>
  <si>
    <t xml:space="preserve"> 00043952 </t>
  </si>
  <si>
    <t>8946</t>
  </si>
  <si>
    <t>ESCADA TIPO MARINHEIRO EM TUBO DE ACO GALVANIZADO 1 1/2", COM GUARDA-CORPO EM BARRA CHATA AVANCADO 1,00 M ACIMA DO PATAMAR FINAL, DEGRAUS EM ACO REDONDO 5/8" ESPACADOS EM 300 MM</t>
  </si>
  <si>
    <t xml:space="preserve"> 00043873 </t>
  </si>
  <si>
    <t>10084</t>
  </si>
  <si>
    <t xml:space="preserve"> CT.00000601 </t>
  </si>
  <si>
    <t>TORNEIRA METÁLICA PARA LAVATÓRIO FECHAMENTO AUTOMÁTICO COM AREJADOR E ALAVANCA ( ACABAMENTO: CROMADO/ DIÂMETRO: 1/2"/APLICAÇÃO: MESA/REFERÊNCIA: DOCOL COD. 00632606 OU EQUIVALENTE TÉCNICO)</t>
  </si>
  <si>
    <t>UN</t>
  </si>
  <si>
    <t>ESPIGÃO ROSCA MACHO, DN Ø3/4” BSP, EM LATÃO</t>
  </si>
  <si>
    <t xml:space="preserve"> CT.00001090 </t>
  </si>
  <si>
    <t xml:space="preserve"> CT.00001088 </t>
  </si>
  <si>
    <t>CURVA 45 GRAUS PARA ELETRODUTO, EM PVC, COM ROSCA, DIAMETRO DE 40 MM (1 1/4")</t>
  </si>
  <si>
    <t>PA-02 - PORTA EM ALUMÍNIO COM ACABAMENTO AMADEIRADO TIPO VENEZIANA, DIM 80X210CM - FORNECIDO E INSTALADO</t>
  </si>
  <si>
    <t xml:space="preserve"> CT.00001099 </t>
  </si>
  <si>
    <t>COMPRESSOR DE AR ISENTO DE ÓLEO 40 CFM OU 1132 L/MIN, PRESSÃO MÁXIMA DE 120 PSI OU 8,3 BAR. ROTAÇÃO 600 RPM. REFERÊNCIA CSW 40/420 SCHULZ OU EQUIVALENTE TÉCNICO</t>
  </si>
  <si>
    <t xml:space="preserve"> CT.00001093 </t>
  </si>
  <si>
    <t>PLACA EM POLIETILENO E=10MM</t>
  </si>
  <si>
    <t xml:space="preserve"> CT.00001106 </t>
  </si>
  <si>
    <t>BOMBA DE VÁCUO PARA APLICAÇÃO ODONTOLÓGICA VAZÃO MÍNIMA DE 3000L/MIN, BIFÁSICO, MOTOR DE INDUÇÃO ELÉTRICO  220V/1,12kW/60Hz. REFERÊNCIA: SUCTRON ELETRONIC PLUS OU OUTRO COM EQUIVALÊNCIA TÉCNICA (GNATUS, DABI ATLANTES, THOR ALT OU OUTRO)</t>
  </si>
  <si>
    <t xml:space="preserve"> CT.00001092 </t>
  </si>
  <si>
    <t>PA-03- PORTA EM ALUMÍNIO COM ACABAMENTO AMADEIRADO, PARTE INFERIOR TIPO VENEZIANA E PARTE SUPERIOR EM VIDRO 12MM COM BARRAS DE ALUMÍNIO, 4 FOLHAS, DIM 445X244CM - FORNECIDO E INSTALADO</t>
  </si>
  <si>
    <t xml:space="preserve"> CT.00001100 </t>
  </si>
  <si>
    <t>FORNECIMENTO E INSTALAÇÃO DE VISOR FIXO EM ALUMÍNIO COM ACABAMENTO AMADEIRADO E VIDRO LISO 6MM</t>
  </si>
  <si>
    <t xml:space="preserve"> CT.00001096 </t>
  </si>
  <si>
    <t>PORCELANATO COM PADRÃO AMADEIRADO 60X60CM, TIPO DECK IMBUÍA, ACABAMENTO GRANILHADO</t>
  </si>
  <si>
    <t xml:space="preserve"> CT.00001095 </t>
  </si>
  <si>
    <t>PA-08 - PORTA EM ALUMÍNIO COM ACABAMENTO AMADEIRADO TIPO VENEZIANA, DIM 60X80CM - FORNECIDO E INSTALADO</t>
  </si>
  <si>
    <t xml:space="preserve"> CT.00001105 </t>
  </si>
  <si>
    <t>PA-01 - PORTA EM ALUMÍNIO COM ACABAMENTO AMADEIRADO TIPO VENEZIANA, DIM 90X120CM - FORNECIDO E INSTALADO</t>
  </si>
  <si>
    <t xml:space="preserve"> CT.00001098 </t>
  </si>
  <si>
    <t>ESPIGÃO ROSCA MACHO, DN Ø1/2” BSP, EM LATÃO</t>
  </si>
  <si>
    <t xml:space="preserve"> CT.00001089 </t>
  </si>
  <si>
    <t>PA-05 - PORTA EM ALUMÍNIO COM ACABAMENTO AMADEIRADO TIPO VENEZIANA E TELA DE MOSQUITEIRO ALUMINIO NA COR PRETA, DIM 90X210CM - FORNECIDO E INSTALADO</t>
  </si>
  <si>
    <t xml:space="preserve"> CT.00001102 </t>
  </si>
  <si>
    <t>PA-04 - PORTA EM ALUMÍNIO COM ACABAMENTO AMADEIRADO TIPO VENEZIANA, DIM 160X210CM - FORNECIDO E INSTALADO</t>
  </si>
  <si>
    <t xml:space="preserve"> CT.00001101 </t>
  </si>
  <si>
    <t>PA-06 - PORTA EM ALUMÍNIO COM ACABAMENTO AMADEIRADO TIPO VENEZIANA, 2 FOLHAS, DIM 156X210CM - FORNECIDO E INSTALADO</t>
  </si>
  <si>
    <t xml:space="preserve"> CT.00001103 </t>
  </si>
  <si>
    <t>SOLEIRA EM GRANITO, POLIDO, TIPO BRANCO ITAÚNAS, L= *15* CM, E= *2,0* CM</t>
  </si>
  <si>
    <t xml:space="preserve"> CT.00000403 </t>
  </si>
  <si>
    <t>FORNECIMENTO E INSTALAÇÃO DE JANELA COM FOLHAS DE VIDRO DE CORRER EM TRILHO INTERNO COM PERFIS DE ALUMÍNIO HORIZONTAIS, COM ESPAÇAMENTO A CADA 6 CM COM ACABAMENTO AMADEIRADO E VIDRO LISO 6MM</t>
  </si>
  <si>
    <t xml:space="preserve"> CT.00001097 </t>
  </si>
  <si>
    <t>PA-07 - PORTA EM ALUMÍNIO COM ACABAMENTO AMADEIRADO TIPO VENEZIANA, DIM 90X160CM - FORNECIDO E INSTALADO</t>
  </si>
  <si>
    <t xml:space="preserve"> CT.00001104 </t>
  </si>
  <si>
    <t>METALFLEX</t>
  </si>
  <si>
    <t>COT-001-SESAB</t>
  </si>
  <si>
    <t>37.876.730/0001-60</t>
  </si>
  <si>
    <t>BRISE TIPO VENEZIANA LINHA SUPREMA NA COR AMADEIRADO E FERRAGENS EM PRETO - FORNECIMENTO E INSTALAÇÃO</t>
  </si>
  <si>
    <t>CT.00001107</t>
  </si>
  <si>
    <t>COT-002-SESAB</t>
  </si>
  <si>
    <t>BOBÔ ESQUADRIAS E VIDRAÇARIA</t>
  </si>
  <si>
    <t>40.493.137/0001-40</t>
  </si>
  <si>
    <t>COT-003-SESAB</t>
  </si>
  <si>
    <t>EVOLUX</t>
  </si>
  <si>
    <t>34.394.787/0001-35</t>
  </si>
  <si>
    <t>DENTAL PARAMETRO ARTIGOS ODONTOLOGICOS E AREA DA SAUDE LTDA</t>
  </si>
  <si>
    <t>15.072.183/0001-28</t>
  </si>
  <si>
    <t>PRODENTAL PRODUTOS ODONTOLOGICOS E PARA SAUDE LTDA</t>
  </si>
  <si>
    <t>03.316.153/0001-05</t>
  </si>
  <si>
    <t>SURYA DENTAL COMÉRCIO DE PRODUTOS ODONTOLOGICOS E FARMACEUTICOS</t>
  </si>
  <si>
    <t>00.814.559/0001-55</t>
  </si>
  <si>
    <t>COT-004-SESAB</t>
  </si>
  <si>
    <t>COT-005-SESAB</t>
  </si>
  <si>
    <t>COT-006-SESAB</t>
  </si>
  <si>
    <t>COT-007-SESAB</t>
  </si>
  <si>
    <t>COT-008-SESAB</t>
  </si>
  <si>
    <t>COT-009-SESAB</t>
  </si>
  <si>
    <t>FERREIRA COSTA</t>
  </si>
  <si>
    <t>COT-010-SESAB</t>
  </si>
  <si>
    <t>10.230.480/0019-60</t>
  </si>
  <si>
    <t>SUSTENTALED</t>
  </si>
  <si>
    <t>33.779.899/0001-41</t>
  </si>
  <si>
    <t>MARTHO</t>
  </si>
  <si>
    <t>COT-011-SESAB</t>
  </si>
  <si>
    <t>COT-012-SESAB</t>
  </si>
  <si>
    <t>51.729.528/0001-37</t>
  </si>
  <si>
    <t>COT-013-SESAB</t>
  </si>
  <si>
    <t>COT-014-SESAB</t>
  </si>
  <si>
    <t>COT-015-SESAB</t>
  </si>
  <si>
    <t>LEROY MERLIN</t>
  </si>
  <si>
    <t>COT-016-SESAB</t>
  </si>
  <si>
    <t>01.438.784/0001-05</t>
  </si>
  <si>
    <t>BANDINI</t>
  </si>
  <si>
    <t>COT-017-SESAB</t>
  </si>
  <si>
    <t>43.243.765/0001-65</t>
  </si>
  <si>
    <t>LIFE METAIS</t>
  </si>
  <si>
    <t>40.687.006/0001-59</t>
  </si>
  <si>
    <t>COT-018-SESAB</t>
  </si>
  <si>
    <t>FERRAMENTAS KENNEDY</t>
  </si>
  <si>
    <t>COT-019-SESAB</t>
  </si>
  <si>
    <t>08.858.579/0015-35</t>
  </si>
  <si>
    <t>LF AUTOMAÇÃO</t>
  </si>
  <si>
    <t>35.116.312/0001-40</t>
  </si>
  <si>
    <t>COT-020-SESAB</t>
  </si>
  <si>
    <t>MTI LOJA ONLINE</t>
  </si>
  <si>
    <t>COT-021-SESAB</t>
  </si>
  <si>
    <t>27.041.844/0001-37</t>
  </si>
  <si>
    <t>CONECFIT</t>
  </si>
  <si>
    <t>COT-022-SESAB</t>
  </si>
  <si>
    <t>07.576.749/0001-20</t>
  </si>
  <si>
    <t>COT-023-SESAB</t>
  </si>
  <si>
    <t>LOJA DO MECANICO</t>
  </si>
  <si>
    <t>COT-024-SESAB</t>
  </si>
  <si>
    <t>29.302.348/0001-15</t>
  </si>
  <si>
    <t>LOJA ELETRICA LTDA</t>
  </si>
  <si>
    <t>COT-025-SESAB</t>
  </si>
  <si>
    <t>17.155.342/0011-55</t>
  </si>
  <si>
    <t>POTENCIAL ELÉTRICA</t>
  </si>
  <si>
    <t>13.183.992/0001-81</t>
  </si>
  <si>
    <t>COT-026-SESAB</t>
  </si>
  <si>
    <t>CENTRAL ELÉTRICA</t>
  </si>
  <si>
    <t>22.334.296/0004-62</t>
  </si>
  <si>
    <t>COT-027-SESAB</t>
  </si>
  <si>
    <t>GRUPO ARIMAQ</t>
  </si>
  <si>
    <t>COT-028-SESAB</t>
  </si>
  <si>
    <t>09.571.054/0001-81</t>
  </si>
  <si>
    <t>COT-029-SESAB</t>
  </si>
  <si>
    <t>MERCADO LIVRE</t>
  </si>
  <si>
    <t>03.007.331/0001-41</t>
  </si>
  <si>
    <t>MAGAZINE LUIZA</t>
  </si>
  <si>
    <t>47.960.950/1088-36</t>
  </si>
  <si>
    <t>COT-030-SESAB</t>
  </si>
  <si>
    <t>VENEZA</t>
  </si>
  <si>
    <t>COT-031-SESAB</t>
  </si>
  <si>
    <t>69.896.090/0004-90</t>
  </si>
  <si>
    <t>REVESTIR</t>
  </si>
  <si>
    <t>COT-032-SESAB</t>
  </si>
  <si>
    <t>COT-033-SESAB</t>
  </si>
  <si>
    <t>10.667.891/0001-98</t>
  </si>
  <si>
    <t>COT-034-SESAB</t>
  </si>
  <si>
    <t>DAAZ ROLAMENTOS</t>
  </si>
  <si>
    <t>COT-035-SESAB</t>
  </si>
  <si>
    <t>26.674.415/0001-34</t>
  </si>
  <si>
    <t>COT-036-SESAB</t>
  </si>
  <si>
    <t>TELHANORTE</t>
  </si>
  <si>
    <t>COT-037-SESAB</t>
  </si>
  <si>
    <t>03.840.986/0056-70</t>
  </si>
  <si>
    <t>LIDER MATERIAIS DE CONSTRUÇÃO</t>
  </si>
  <si>
    <t>COT-038-SESAB</t>
  </si>
  <si>
    <t>35.658.528/0001-37</t>
  </si>
  <si>
    <t>COT-039-SESAB</t>
  </si>
  <si>
    <t xml:space="preserve"> CT.00001110 </t>
  </si>
  <si>
    <t>GABINETE DE EXAUSTÃO, VAZÃO 360 m³/h, PRESSÃO ESTÁTICA 25 mmCA, ALIMENTAÇÃO ELÉTRICA 220V, MONOFÁSICO, 60Hz, MODELO FH 150, DA SICFLUX OU EQUIVALENTE TÉCNICO</t>
  </si>
  <si>
    <t>GABINETE DE EXAUSTÃO, VAZÃO 240 m³/h, PRESSÃO ESTÁTICA 10 mmCA, ALIMENTAÇÃO ELÉTRICA 220V, MONOFÁSICO, 60Hz, MODELO FH 100, DA SICFLUX OU EQUIVALENTE TÉCNICO</t>
  </si>
  <si>
    <t>GABINETE DE EXAUSTÃO, VAZÃO 450 m³/h, PRESSÃO ESTÁTICA 20 mmCA, ALIMENTAÇÃO ELÉTRICA 220V, MONOFÁSICO, 60Hz, MODELO FH 150, DA SICFLUX OU EQUIVALENTE TÉCNICO</t>
  </si>
  <si>
    <t xml:space="preserve"> CT.00001109 </t>
  </si>
  <si>
    <t xml:space="preserve"> CT.00001111 </t>
  </si>
  <si>
    <t>NOVA EXAUSTORES</t>
  </si>
  <si>
    <t>COT-040-SESAB</t>
  </si>
  <si>
    <t>56.954.748/0001-88</t>
  </si>
  <si>
    <t>MOVE-AR</t>
  </si>
  <si>
    <t>COT-041-SESAB</t>
  </si>
  <si>
    <t>50.139.707/0001-51</t>
  </si>
  <si>
    <t>LOJA DO EXAUSTOR</t>
  </si>
  <si>
    <t>COT-042-SESAB</t>
  </si>
  <si>
    <t>05.290.335/0001-05</t>
  </si>
  <si>
    <t>COT-043-SESAB</t>
  </si>
  <si>
    <t>COT-044-SESAB</t>
  </si>
  <si>
    <t>PRINCE VENTILADORES E EXAUSTORES</t>
  </si>
  <si>
    <t>COT-045-SESAB</t>
  </si>
  <si>
    <t>58.351.438/0001-02</t>
  </si>
  <si>
    <t>00041229</t>
  </si>
  <si>
    <t>CURVA 90 GRAUS PARA ELETRODUTO, PVC, SOLDAVEL, DN 20 MM (1/2")</t>
  </si>
  <si>
    <t xml:space="preserve">UN </t>
  </si>
  <si>
    <t>00041549</t>
  </si>
  <si>
    <t xml:space="preserve">M </t>
  </si>
  <si>
    <t xml:space="preserve">00044027 </t>
  </si>
  <si>
    <t>TALA PARA EMENDA DE ELETROCALHA, SIMPLES / RETA, LISA OU PERFURADA, EM CHAPA DE ACO GALVANIZADO #22, ALTURA 50 MM</t>
  </si>
  <si>
    <t xml:space="preserve">00044896 </t>
  </si>
  <si>
    <t>LUVA PARA ELETRODUTO, PVC, SOLDAVEL, DN 20 MM (1/2")</t>
  </si>
  <si>
    <t xml:space="preserve">CT.00001112 </t>
  </si>
  <si>
    <t>GABINETE DE EXAUSTÃO, VAZÃO 520 m³/h, PRESSÃO ESTÁTICA 15 mmCA, ALIMENTAÇÃO ELÉTRICA 220V, MONOFÁSICO, 60Hz, MODELO FH 150, DA SICFLUX OU EQUIVALENTE TÉCNICO</t>
  </si>
  <si>
    <t xml:space="preserve"> CT.00001113 </t>
  </si>
  <si>
    <t>GABINETE DE EXAUSTÃO, VAZÃO 590 m³/h, PRESSÃO ESTÁTICA 10 mmCA, ALIMENTAÇÃO ELÉTRICA 220V, MONOFÁSICO, 60Hz, MODELO FH 150, DA SICFLUX OU EQUIVALENTE TÉCNICO</t>
  </si>
  <si>
    <t xml:space="preserve">CT.00001114 </t>
  </si>
  <si>
    <t>NOBREAK PARA RACK 1200VA</t>
  </si>
  <si>
    <t xml:space="preserve"> CT.00001115 </t>
  </si>
  <si>
    <t>CENTRAL IP IAD 100 OU EQUIVALENTE TÉCNICO</t>
  </si>
  <si>
    <t>09.634.457/0001-22</t>
  </si>
  <si>
    <t>GIGANTEC</t>
  </si>
  <si>
    <t>COT-046-SESAB</t>
  </si>
  <si>
    <t>77.941.490/0001-55</t>
  </si>
  <si>
    <t>GAZIN</t>
  </si>
  <si>
    <t>COT-047-SESAB</t>
  </si>
  <si>
    <t>13.281.460/0001-87</t>
  </si>
  <si>
    <t xml:space="preserve">CAVUCA </t>
  </si>
  <si>
    <t>COT-048-SESAB</t>
  </si>
  <si>
    <t>TUDO EM TECNOLOGIA</t>
  </si>
  <si>
    <t>COT-049-SESAB</t>
  </si>
  <si>
    <t>32.438.394/0001-50</t>
  </si>
  <si>
    <t>KABUM</t>
  </si>
  <si>
    <t>COT-050-SESAB</t>
  </si>
  <si>
    <t>05.570.714/0001-59</t>
  </si>
  <si>
    <t>INTELBRAS LOJA</t>
  </si>
  <si>
    <t>82.901.000/0001-27</t>
  </si>
  <si>
    <t>6804</t>
  </si>
  <si>
    <t>BASE REFERENCIAL (SUDECAP)</t>
  </si>
  <si>
    <t>74.04.85</t>
  </si>
  <si>
    <t>3353</t>
  </si>
  <si>
    <t>LUMINARIA DE EMBUTIR TIPO CALHA, RETANGULAR, EM CHAPA DE ACO PINTADA EM BRANCO, PARA 2 LAMPADAS TUBULARES T8, LED *18* W OU FLUORESCENTE, BIVOLT, ALETADA, 120 CM (NAO INCLUI REATOR E LAMPADAS)</t>
  </si>
  <si>
    <t>DISJUNTOR TIPO DR, TETRAPOLAR DE 25A</t>
  </si>
  <si>
    <t>S.04.000.034078</t>
  </si>
  <si>
    <t>BASE REFERENCIAL (CPOS)</t>
  </si>
  <si>
    <t>MATED-17016</t>
  </si>
  <si>
    <t>SUPORTE PARA 24 DISJUNTORES</t>
  </si>
  <si>
    <t xml:space="preserve"> 00043878 </t>
  </si>
  <si>
    <t>BARRAMENTO TIPO NEUTRO / TERRA PARA QUADRO DE DISTRIBUICAO, COM 18 /24 DISJUNTORES</t>
  </si>
  <si>
    <t>5075</t>
  </si>
  <si>
    <t>17561</t>
  </si>
  <si>
    <t>MAPA DE COTAÇÕES - UNIDADE BÁSICA DE SAÚDE INDÍGENA (UBSI) TIPO 02</t>
  </si>
  <si>
    <t>20658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</si>
</sst>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[$R$-416]&quot; &quot;#,##0.00;[Red]&quot;-&quot;[$R$-416]&quot; &quot;#,##0.00"/>
    <numFmt numFmtId="166" formatCode="&quot;R$&quot;\ #,##0.00"/>
    <numFmt numFmtId="167" formatCode="_(&quot;R$ &quot;* #,##0.00_);_(&quot;R$ &quot;* \(#,##0.00\);_(&quot;R$ &quot;* &quot;-&quot;??_);_(@_)"/>
    <numFmt numFmtId="168" formatCode="_(\ #,##0.00_);_(\ \(#,##0.00\);_(\ &quot;-&quot;??_);_(@_)"/>
  </numFmts>
  <fonts count="26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name val="Arial"/>
      <family val="1"/>
    </font>
    <font>
      <sz val="10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0"/>
      <color rgb="FF000000"/>
      <name val="Arial"/>
      <family val="2"/>
    </font>
    <font>
      <u/>
      <sz val="11"/>
      <color theme="10"/>
      <name val="Arial"/>
      <family val="1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000000"/>
      <name val="Arial"/>
      <family val="2"/>
    </font>
    <font>
      <sz val="8"/>
      <name val="Arial"/>
      <family val="1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FF"/>
        <bgColor rgb="FF000000"/>
      </patternFill>
    </fill>
  </fills>
  <borders count="37">
    <border>
      <left/>
      <right/>
      <top/>
      <bottom/>
      <diagonal/>
    </border>
    <border>
      <left style="medium">
        <color theme="1" tint="0.499984740745262"/>
      </left>
      <right style="hair">
        <color theme="1" tint="0.499984740745262"/>
      </right>
      <top style="medium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medium">
        <color theme="1" tint="0.499984740745262"/>
      </top>
      <bottom style="hair">
        <color theme="1" tint="0.499984740745262"/>
      </bottom>
      <diagonal/>
    </border>
    <border>
      <left style="medium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medium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/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/>
      <diagonal/>
    </border>
    <border>
      <left style="hair">
        <color theme="1" tint="0.499984740745262"/>
      </left>
      <right/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/>
      <top style="hair">
        <color theme="1" tint="0.499984740745262"/>
      </top>
      <bottom style="medium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/>
      <bottom/>
      <diagonal/>
    </border>
    <border>
      <left style="hair">
        <color theme="1" tint="0.499984740745262"/>
      </left>
      <right style="medium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medium">
        <color theme="1" tint="0.499984740745262"/>
      </left>
      <right style="hair">
        <color theme="1" tint="0.499984740745262"/>
      </right>
      <top style="hair">
        <color theme="1" tint="0.499984740745262"/>
      </top>
      <bottom style="medium">
        <color theme="1" tint="0.499984740745262"/>
      </bottom>
      <diagonal/>
    </border>
    <border>
      <left style="hair">
        <color theme="1" tint="0.499984740745262"/>
      </left>
      <right style="medium">
        <color theme="1" tint="0.499984740745262"/>
      </right>
      <top style="hair">
        <color theme="1" tint="0.499984740745262"/>
      </top>
      <bottom style="medium">
        <color theme="1" tint="0.4999847407452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theme="1" tint="0.499984740745262"/>
      </left>
      <right/>
      <top style="medium">
        <color theme="1" tint="0.499984740745262"/>
      </top>
      <bottom style="hair">
        <color theme="1" tint="0.499984740745262"/>
      </bottom>
      <diagonal/>
    </border>
    <border>
      <left/>
      <right style="medium">
        <color theme="1" tint="0.499984740745262"/>
      </right>
      <top style="medium">
        <color theme="1" tint="0.499984740745262"/>
      </top>
      <bottom style="hair">
        <color theme="1" tint="0.499984740745262"/>
      </bottom>
      <diagonal/>
    </border>
    <border>
      <left/>
      <right style="medium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medium">
        <color theme="1" tint="0.499984740745262"/>
      </left>
      <right style="hair">
        <color theme="1" tint="0.499984740745262"/>
      </right>
      <top/>
      <bottom/>
      <diagonal/>
    </border>
    <border>
      <left style="hair">
        <color theme="1" tint="0.499984740745262"/>
      </left>
      <right/>
      <top/>
      <bottom/>
      <diagonal/>
    </border>
    <border>
      <left/>
      <right style="medium">
        <color theme="1" tint="0.499984740745262"/>
      </right>
      <top/>
      <bottom/>
      <diagonal/>
    </border>
    <border>
      <left/>
      <right/>
      <top style="hair">
        <color rgb="FF808080"/>
      </top>
      <bottom style="hair">
        <color rgb="FF808080"/>
      </bottom>
      <diagonal/>
    </border>
    <border>
      <left style="hair">
        <color theme="1" tint="0.499984740745262"/>
      </left>
      <right/>
      <top style="hair">
        <color theme="1" tint="0.499984740745262"/>
      </top>
      <bottom/>
      <diagonal/>
    </border>
    <border>
      <left style="hair">
        <color theme="1" tint="0.499984740745262"/>
      </left>
      <right/>
      <top/>
      <bottom style="hair">
        <color theme="1" tint="0.4999847407452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7">
    <xf numFmtId="0" fontId="0" fillId="0" borderId="0"/>
    <xf numFmtId="0" fontId="6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0" fontId="4" fillId="0" borderId="0"/>
    <xf numFmtId="164" fontId="8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5" fontId="7" fillId="0" borderId="0"/>
    <xf numFmtId="0" fontId="8" fillId="0" borderId="0"/>
    <xf numFmtId="43" fontId="9" fillId="0" borderId="0" applyFont="0" applyFill="0" applyBorder="0" applyAlignment="0" applyProtection="0"/>
    <xf numFmtId="0" fontId="8" fillId="0" borderId="0"/>
    <xf numFmtId="0" fontId="10" fillId="0" borderId="0"/>
    <xf numFmtId="0" fontId="10" fillId="0" borderId="0"/>
    <xf numFmtId="0" fontId="8" fillId="0" borderId="0"/>
    <xf numFmtId="164" fontId="10" fillId="0" borderId="0" applyFont="0" applyFill="0" applyBorder="0" applyAlignment="0" applyProtection="0"/>
    <xf numFmtId="0" fontId="8" fillId="0" borderId="0"/>
    <xf numFmtId="164" fontId="10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2" fillId="0" borderId="0"/>
    <xf numFmtId="0" fontId="1" fillId="0" borderId="0"/>
    <xf numFmtId="0" fontId="8" fillId="0" borderId="0"/>
    <xf numFmtId="0" fontId="13" fillId="0" borderId="0"/>
    <xf numFmtId="0" fontId="18" fillId="0" borderId="0" applyNumberFormat="0" applyFill="0" applyBorder="0" applyAlignment="0" applyProtection="0"/>
  </cellStyleXfs>
  <cellXfs count="100">
    <xf numFmtId="0" fontId="0" fillId="0" borderId="0" xfId="0"/>
    <xf numFmtId="49" fontId="12" fillId="0" borderId="15" xfId="24" applyNumberFormat="1" applyFont="1" applyBorder="1" applyAlignment="1" applyProtection="1">
      <alignment horizontal="left" vertical="center"/>
      <protection locked="0"/>
    </xf>
    <xf numFmtId="2" fontId="11" fillId="0" borderId="15" xfId="24" applyNumberFormat="1" applyFont="1" applyBorder="1" applyAlignment="1">
      <alignment vertical="center"/>
    </xf>
    <xf numFmtId="2" fontId="12" fillId="0" borderId="15" xfId="24" applyNumberFormat="1" applyFont="1" applyBorder="1" applyAlignment="1">
      <alignment horizontal="left" vertical="center"/>
    </xf>
    <xf numFmtId="2" fontId="11" fillId="0" borderId="15" xfId="2" applyNumberFormat="1" applyFont="1" applyBorder="1" applyAlignment="1">
      <alignment horizontal="left" vertical="center"/>
    </xf>
    <xf numFmtId="2" fontId="12" fillId="0" borderId="15" xfId="24" applyNumberFormat="1" applyFont="1" applyBorder="1" applyAlignment="1">
      <alignment vertical="center"/>
    </xf>
    <xf numFmtId="2" fontId="12" fillId="0" borderId="14" xfId="24" applyNumberFormat="1" applyFont="1" applyBorder="1" applyAlignment="1">
      <alignment horizontal="left" vertical="center"/>
    </xf>
    <xf numFmtId="2" fontId="12" fillId="0" borderId="14" xfId="24" applyNumberFormat="1" applyFont="1" applyBorder="1" applyAlignment="1">
      <alignment vertical="center"/>
    </xf>
    <xf numFmtId="2" fontId="11" fillId="0" borderId="0" xfId="2" applyNumberFormat="1" applyFont="1" applyBorder="1" applyAlignment="1">
      <alignment horizontal="left" vertical="center"/>
    </xf>
    <xf numFmtId="0" fontId="15" fillId="0" borderId="0" xfId="23" applyFont="1" applyAlignment="1">
      <alignment horizontal="center" vertical="center"/>
    </xf>
    <xf numFmtId="0" fontId="15" fillId="0" borderId="0" xfId="23" applyFont="1" applyAlignment="1">
      <alignment vertical="center"/>
    </xf>
    <xf numFmtId="0" fontId="14" fillId="2" borderId="1" xfId="23" applyFont="1" applyFill="1" applyBorder="1" applyAlignment="1">
      <alignment horizontal="center" vertical="center"/>
    </xf>
    <xf numFmtId="0" fontId="14" fillId="2" borderId="2" xfId="23" applyFont="1" applyFill="1" applyBorder="1" applyAlignment="1">
      <alignment vertical="center"/>
    </xf>
    <xf numFmtId="0" fontId="14" fillId="2" borderId="2" xfId="23" applyFont="1" applyFill="1" applyBorder="1" applyAlignment="1">
      <alignment horizontal="center" vertical="center"/>
    </xf>
    <xf numFmtId="0" fontId="14" fillId="2" borderId="16" xfId="23" applyFont="1" applyFill="1" applyBorder="1" applyAlignment="1">
      <alignment horizontal="center" vertical="center" wrapText="1"/>
    </xf>
    <xf numFmtId="0" fontId="8" fillId="3" borderId="4" xfId="23" applyFont="1" applyFill="1" applyBorder="1" applyAlignment="1">
      <alignment vertical="center"/>
    </xf>
    <xf numFmtId="0" fontId="8" fillId="3" borderId="8" xfId="23" applyFont="1" applyFill="1" applyBorder="1" applyAlignment="1">
      <alignment vertical="center"/>
    </xf>
    <xf numFmtId="0" fontId="8" fillId="3" borderId="4" xfId="23" applyFont="1" applyFill="1" applyBorder="1" applyAlignment="1">
      <alignment horizontal="center" vertical="center"/>
    </xf>
    <xf numFmtId="0" fontId="8" fillId="3" borderId="8" xfId="23" applyFont="1" applyFill="1" applyBorder="1" applyAlignment="1">
      <alignment horizontal="center" vertical="center"/>
    </xf>
    <xf numFmtId="49" fontId="8" fillId="3" borderId="4" xfId="23" applyNumberFormat="1" applyFont="1" applyFill="1" applyBorder="1" applyAlignment="1" applyProtection="1">
      <alignment vertical="center" wrapText="1"/>
      <protection locked="0"/>
    </xf>
    <xf numFmtId="0" fontId="8" fillId="3" borderId="8" xfId="23" applyFont="1" applyFill="1" applyBorder="1" applyAlignment="1">
      <alignment vertical="center" wrapText="1"/>
    </xf>
    <xf numFmtId="168" fontId="8" fillId="3" borderId="4" xfId="6" applyNumberFormat="1" applyFont="1" applyFill="1" applyBorder="1" applyAlignment="1" applyProtection="1">
      <alignment horizontal="center" vertical="center" wrapText="1"/>
      <protection locked="0"/>
    </xf>
    <xf numFmtId="0" fontId="8" fillId="3" borderId="8" xfId="12" applyNumberFormat="1" applyFont="1" applyFill="1" applyBorder="1" applyAlignment="1" applyProtection="1">
      <alignment horizontal="center" vertical="center" wrapText="1"/>
      <protection locked="0"/>
    </xf>
    <xf numFmtId="14" fontId="8" fillId="3" borderId="4" xfId="23" applyNumberFormat="1" applyFont="1" applyFill="1" applyBorder="1" applyAlignment="1" applyProtection="1">
      <alignment horizontal="center" vertical="center" wrapText="1"/>
      <protection locked="0"/>
    </xf>
    <xf numFmtId="0" fontId="14" fillId="3" borderId="5" xfId="23" applyFont="1" applyFill="1" applyBorder="1" applyAlignment="1">
      <alignment vertical="center"/>
    </xf>
    <xf numFmtId="0" fontId="8" fillId="0" borderId="0" xfId="24" applyAlignment="1">
      <alignment vertical="center" wrapText="1"/>
    </xf>
    <xf numFmtId="2" fontId="8" fillId="0" borderId="0" xfId="24" applyNumberFormat="1" applyAlignment="1">
      <alignment vertical="center"/>
    </xf>
    <xf numFmtId="2" fontId="11" fillId="0" borderId="14" xfId="24" applyNumberFormat="1" applyFont="1" applyBorder="1" applyAlignment="1">
      <alignment vertical="center"/>
    </xf>
    <xf numFmtId="49" fontId="12" fillId="0" borderId="14" xfId="24" applyNumberFormat="1" applyFont="1" applyBorder="1" applyAlignment="1" applyProtection="1">
      <alignment horizontal="left" vertical="center"/>
      <protection locked="0"/>
    </xf>
    <xf numFmtId="2" fontId="11" fillId="0" borderId="14" xfId="2" applyNumberFormat="1" applyFont="1" applyBorder="1" applyAlignment="1">
      <alignment horizontal="left" vertical="center"/>
    </xf>
    <xf numFmtId="2" fontId="12" fillId="4" borderId="0" xfId="2" applyNumberFormat="1" applyFont="1" applyFill="1" applyBorder="1" applyAlignment="1">
      <alignment horizontal="right" vertical="center"/>
    </xf>
    <xf numFmtId="0" fontId="8" fillId="3" borderId="19" xfId="23" applyFont="1" applyFill="1" applyBorder="1" applyAlignment="1">
      <alignment horizontal="center" vertical="center"/>
    </xf>
    <xf numFmtId="0" fontId="14" fillId="3" borderId="10" xfId="23" applyFont="1" applyFill="1" applyBorder="1" applyAlignment="1">
      <alignment vertical="center"/>
    </xf>
    <xf numFmtId="49" fontId="8" fillId="3" borderId="10" xfId="23" applyNumberFormat="1" applyFont="1" applyFill="1" applyBorder="1" applyAlignment="1" applyProtection="1">
      <alignment horizontal="left" vertical="center" wrapText="1"/>
      <protection locked="0"/>
    </xf>
    <xf numFmtId="49" fontId="8" fillId="3" borderId="20" xfId="23" applyNumberFormat="1" applyFont="1" applyFill="1" applyBorder="1" applyAlignment="1" applyProtection="1">
      <alignment horizontal="left" vertical="center" wrapText="1"/>
      <protection locked="0"/>
    </xf>
    <xf numFmtId="0" fontId="17" fillId="3" borderId="8" xfId="23" applyFont="1" applyFill="1" applyBorder="1" applyAlignment="1">
      <alignment vertical="center" wrapText="1"/>
    </xf>
    <xf numFmtId="0" fontId="8" fillId="3" borderId="3" xfId="23" applyFont="1" applyFill="1" applyBorder="1" applyAlignment="1">
      <alignment horizontal="center" vertical="center"/>
    </xf>
    <xf numFmtId="0" fontId="8" fillId="3" borderId="12" xfId="23" applyFont="1" applyFill="1" applyBorder="1" applyAlignment="1">
      <alignment horizontal="center" vertical="center"/>
    </xf>
    <xf numFmtId="49" fontId="8" fillId="3" borderId="5" xfId="23" applyNumberFormat="1" applyFont="1" applyFill="1" applyBorder="1" applyAlignment="1" applyProtection="1">
      <alignment horizontal="left" vertical="center" wrapText="1"/>
      <protection locked="0"/>
    </xf>
    <xf numFmtId="49" fontId="8" fillId="3" borderId="9" xfId="23" applyNumberFormat="1" applyFont="1" applyFill="1" applyBorder="1" applyAlignment="1" applyProtection="1">
      <alignment horizontal="left" vertical="center" wrapText="1"/>
      <protection locked="0"/>
    </xf>
    <xf numFmtId="0" fontId="8" fillId="0" borderId="3" xfId="23" applyFont="1" applyBorder="1" applyAlignment="1">
      <alignment horizontal="center" vertical="center"/>
    </xf>
    <xf numFmtId="0" fontId="8" fillId="0" borderId="12" xfId="23" applyFont="1" applyBorder="1" applyAlignment="1">
      <alignment horizontal="center" vertical="center"/>
    </xf>
    <xf numFmtId="49" fontId="8" fillId="3" borderId="10" xfId="23" applyNumberFormat="1" applyFont="1" applyFill="1" applyBorder="1" applyAlignment="1" applyProtection="1">
      <alignment vertical="center" wrapText="1"/>
      <protection locked="0"/>
    </xf>
    <xf numFmtId="4" fontId="8" fillId="5" borderId="22" xfId="0" applyNumberFormat="1" applyFont="1" applyFill="1" applyBorder="1" applyAlignment="1">
      <alignment horizontal="center" vertical="center" wrapText="1"/>
    </xf>
    <xf numFmtId="0" fontId="8" fillId="0" borderId="19" xfId="23" applyFont="1" applyBorder="1" applyAlignment="1">
      <alignment horizontal="center" vertical="center"/>
    </xf>
    <xf numFmtId="49" fontId="8" fillId="3" borderId="9" xfId="23" applyNumberFormat="1" applyFont="1" applyFill="1" applyBorder="1" applyAlignment="1" applyProtection="1">
      <alignment vertical="center" wrapText="1"/>
      <protection locked="0"/>
    </xf>
    <xf numFmtId="0" fontId="19" fillId="0" borderId="0" xfId="23" applyFont="1" applyAlignment="1">
      <alignment vertical="center"/>
    </xf>
    <xf numFmtId="2" fontId="19" fillId="0" borderId="0" xfId="24" applyNumberFormat="1" applyFont="1" applyAlignment="1">
      <alignment vertical="center"/>
    </xf>
    <xf numFmtId="0" fontId="20" fillId="2" borderId="17" xfId="23" applyFont="1" applyFill="1" applyBorder="1" applyAlignment="1">
      <alignment horizontal="center" vertical="center" wrapText="1"/>
    </xf>
    <xf numFmtId="0" fontId="19" fillId="3" borderId="18" xfId="23" applyFont="1" applyFill="1" applyBorder="1" applyAlignment="1">
      <alignment horizontal="center" vertical="center"/>
    </xf>
    <xf numFmtId="168" fontId="19" fillId="3" borderId="11" xfId="6" applyNumberFormat="1" applyFont="1" applyFill="1" applyBorder="1" applyAlignment="1" applyProtection="1">
      <alignment horizontal="center" vertical="center" wrapText="1"/>
    </xf>
    <xf numFmtId="49" fontId="19" fillId="3" borderId="13" xfId="23" applyNumberFormat="1" applyFont="1" applyFill="1" applyBorder="1" applyAlignment="1" applyProtection="1">
      <alignment horizontal="left" vertical="center" wrapText="1"/>
      <protection locked="0"/>
    </xf>
    <xf numFmtId="49" fontId="19" fillId="3" borderId="21" xfId="23" applyNumberFormat="1" applyFont="1" applyFill="1" applyBorder="1" applyAlignment="1" applyProtection="1">
      <alignment horizontal="left" vertical="center" wrapText="1"/>
      <protection locked="0"/>
    </xf>
    <xf numFmtId="166" fontId="20" fillId="0" borderId="18" xfId="23" applyNumberFormat="1" applyFont="1" applyBorder="1" applyAlignment="1">
      <alignment horizontal="center" vertical="center"/>
    </xf>
    <xf numFmtId="0" fontId="23" fillId="0" borderId="0" xfId="23" applyFont="1" applyAlignment="1">
      <alignment horizontal="center" vertical="center"/>
    </xf>
    <xf numFmtId="0" fontId="14" fillId="3" borderId="3" xfId="23" applyFont="1" applyFill="1" applyBorder="1" applyAlignment="1">
      <alignment horizontal="center" vertical="center"/>
    </xf>
    <xf numFmtId="49" fontId="14" fillId="3" borderId="4" xfId="23" quotePrefix="1" applyNumberFormat="1" applyFont="1" applyFill="1" applyBorder="1" applyAlignment="1" applyProtection="1">
      <alignment vertical="center" wrapText="1"/>
      <protection locked="0"/>
    </xf>
    <xf numFmtId="49" fontId="14" fillId="3" borderId="8" xfId="23" applyNumberFormat="1" applyFont="1" applyFill="1" applyBorder="1" applyAlignment="1" applyProtection="1">
      <alignment vertical="center" wrapText="1"/>
      <protection locked="0"/>
    </xf>
    <xf numFmtId="49" fontId="14" fillId="3" borderId="8" xfId="23" applyNumberFormat="1" applyFont="1" applyFill="1" applyBorder="1" applyAlignment="1" applyProtection="1">
      <alignment horizontal="center" vertical="center" wrapText="1"/>
      <protection locked="0"/>
    </xf>
    <xf numFmtId="168" fontId="14" fillId="3" borderId="4" xfId="6" applyNumberFormat="1" applyFont="1" applyFill="1" applyBorder="1" applyAlignment="1">
      <alignment horizontal="center" vertical="center"/>
    </xf>
    <xf numFmtId="168" fontId="14" fillId="3" borderId="8" xfId="6" applyNumberFormat="1" applyFont="1" applyFill="1" applyBorder="1" applyAlignment="1">
      <alignment horizontal="center" vertical="center"/>
    </xf>
    <xf numFmtId="166" fontId="14" fillId="3" borderId="4" xfId="23" applyNumberFormat="1" applyFont="1" applyFill="1" applyBorder="1" applyAlignment="1">
      <alignment horizontal="center" vertical="center"/>
    </xf>
    <xf numFmtId="0" fontId="23" fillId="0" borderId="0" xfId="23" applyFont="1" applyAlignment="1">
      <alignment vertical="center"/>
    </xf>
    <xf numFmtId="0" fontId="14" fillId="0" borderId="3" xfId="23" applyFont="1" applyBorder="1" applyAlignment="1">
      <alignment horizontal="center" vertical="center"/>
    </xf>
    <xf numFmtId="0" fontId="11" fillId="0" borderId="25" xfId="24" applyFont="1" applyBorder="1" applyAlignment="1">
      <alignment vertical="center"/>
    </xf>
    <xf numFmtId="0" fontId="24" fillId="0" borderId="26" xfId="24" applyFont="1" applyBorder="1" applyAlignment="1">
      <alignment horizontal="left" vertical="center"/>
    </xf>
    <xf numFmtId="2" fontId="25" fillId="0" borderId="26" xfId="24" applyNumberFormat="1" applyFont="1" applyBorder="1" applyAlignment="1">
      <alignment horizontal="left" vertical="center"/>
    </xf>
    <xf numFmtId="2" fontId="12" fillId="0" borderId="26" xfId="24" applyNumberFormat="1" applyFont="1" applyBorder="1" applyAlignment="1">
      <alignment horizontal="left" vertical="center"/>
    </xf>
    <xf numFmtId="2" fontId="12" fillId="0" borderId="26" xfId="24" applyNumberFormat="1" applyFont="1" applyBorder="1" applyAlignment="1">
      <alignment vertical="center"/>
    </xf>
    <xf numFmtId="2" fontId="11" fillId="0" borderId="26" xfId="24" applyNumberFormat="1" applyFont="1" applyBorder="1" applyAlignment="1">
      <alignment horizontal="center" vertical="center"/>
    </xf>
    <xf numFmtId="0" fontId="19" fillId="0" borderId="27" xfId="24" applyFont="1" applyBorder="1" applyAlignment="1">
      <alignment horizontal="left" vertical="center"/>
    </xf>
    <xf numFmtId="0" fontId="11" fillId="0" borderId="28" xfId="24" applyFont="1" applyBorder="1" applyAlignment="1">
      <alignment vertical="center"/>
    </xf>
    <xf numFmtId="0" fontId="24" fillId="0" borderId="0" xfId="24" applyFont="1" applyAlignment="1">
      <alignment vertical="center"/>
    </xf>
    <xf numFmtId="2" fontId="25" fillId="0" borderId="0" xfId="24" applyNumberFormat="1" applyFont="1" applyAlignment="1">
      <alignment vertical="center"/>
    </xf>
    <xf numFmtId="2" fontId="12" fillId="0" borderId="0" xfId="24" applyNumberFormat="1" applyFont="1" applyAlignment="1">
      <alignment horizontal="left" vertical="center"/>
    </xf>
    <xf numFmtId="2" fontId="12" fillId="0" borderId="0" xfId="24" applyNumberFormat="1" applyFont="1" applyAlignment="1">
      <alignment vertical="center"/>
    </xf>
    <xf numFmtId="0" fontId="20" fillId="0" borderId="29" xfId="24" applyFont="1" applyBorder="1" applyAlignment="1">
      <alignment horizontal="left" vertical="center"/>
    </xf>
    <xf numFmtId="14" fontId="20" fillId="4" borderId="29" xfId="24" applyNumberFormat="1" applyFont="1" applyFill="1" applyBorder="1" applyAlignment="1">
      <alignment horizontal="left" vertical="center"/>
    </xf>
    <xf numFmtId="49" fontId="24" fillId="0" borderId="0" xfId="24" applyNumberFormat="1" applyFont="1" applyAlignment="1" applyProtection="1">
      <alignment horizontal="left" vertical="center"/>
      <protection locked="0"/>
    </xf>
    <xf numFmtId="4" fontId="20" fillId="0" borderId="29" xfId="24" applyNumberFormat="1" applyFont="1" applyBorder="1" applyAlignment="1">
      <alignment horizontal="left" vertical="center"/>
    </xf>
    <xf numFmtId="2" fontId="11" fillId="0" borderId="30" xfId="24" applyNumberFormat="1" applyFont="1" applyBorder="1" applyAlignment="1">
      <alignment vertical="center"/>
    </xf>
    <xf numFmtId="2" fontId="11" fillId="0" borderId="32" xfId="24" applyNumberFormat="1" applyFont="1" applyBorder="1" applyAlignment="1">
      <alignment vertical="center"/>
    </xf>
    <xf numFmtId="0" fontId="20" fillId="0" borderId="33" xfId="24" applyFont="1" applyBorder="1" applyAlignment="1">
      <alignment horizontal="left" vertical="center"/>
    </xf>
    <xf numFmtId="0" fontId="16" fillId="0" borderId="34" xfId="0" applyFont="1" applyBorder="1" applyAlignment="1">
      <alignment horizontal="center" vertical="center" wrapText="1"/>
    </xf>
    <xf numFmtId="0" fontId="16" fillId="0" borderId="35" xfId="0" applyFont="1" applyBorder="1" applyAlignment="1">
      <alignment horizontal="center" vertical="center" wrapText="1"/>
    </xf>
    <xf numFmtId="0" fontId="16" fillId="0" borderId="35" xfId="0" applyFont="1" applyBorder="1" applyAlignment="1">
      <alignment vertical="center" wrapText="1"/>
    </xf>
    <xf numFmtId="0" fontId="21" fillId="0" borderId="36" xfId="0" applyFont="1" applyBorder="1" applyAlignment="1">
      <alignment horizontal="center" vertical="center" wrapText="1"/>
    </xf>
    <xf numFmtId="0" fontId="17" fillId="0" borderId="0" xfId="0" applyFont="1"/>
    <xf numFmtId="49" fontId="14" fillId="0" borderId="8" xfId="23" applyNumberFormat="1" applyFont="1" applyBorder="1" applyAlignment="1" applyProtection="1">
      <alignment vertical="center" wrapText="1"/>
      <protection locked="0"/>
    </xf>
    <xf numFmtId="49" fontId="8" fillId="3" borderId="23" xfId="23" applyNumberFormat="1" applyFont="1" applyFill="1" applyBorder="1" applyAlignment="1" applyProtection="1">
      <alignment horizontal="center" vertical="center" wrapText="1"/>
      <protection locked="0"/>
    </xf>
    <xf numFmtId="49" fontId="8" fillId="3" borderId="20" xfId="23" applyNumberFormat="1" applyFont="1" applyFill="1" applyBorder="1" applyAlignment="1" applyProtection="1">
      <alignment horizontal="center" vertical="center" wrapText="1"/>
      <protection locked="0"/>
    </xf>
    <xf numFmtId="49" fontId="8" fillId="3" borderId="24" xfId="23" applyNumberFormat="1" applyFont="1" applyFill="1" applyBorder="1" applyAlignment="1" applyProtection="1">
      <alignment horizontal="center" vertical="center" wrapText="1"/>
      <protection locked="0"/>
    </xf>
    <xf numFmtId="49" fontId="8" fillId="3" borderId="7" xfId="23" applyNumberFormat="1" applyFont="1" applyFill="1" applyBorder="1" applyAlignment="1" applyProtection="1">
      <alignment horizontal="center" vertical="center" wrapText="1"/>
      <protection locked="0"/>
    </xf>
    <xf numFmtId="49" fontId="8" fillId="3" borderId="10" xfId="23" applyNumberFormat="1" applyFont="1" applyFill="1" applyBorder="1" applyAlignment="1" applyProtection="1">
      <alignment horizontal="center" vertical="center" wrapText="1"/>
      <protection locked="0"/>
    </xf>
    <xf numFmtId="49" fontId="8" fillId="3" borderId="6" xfId="23" applyNumberFormat="1" applyFont="1" applyFill="1" applyBorder="1" applyAlignment="1" applyProtection="1">
      <alignment horizontal="center" vertical="center" wrapText="1"/>
      <protection locked="0"/>
    </xf>
    <xf numFmtId="0" fontId="16" fillId="0" borderId="28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2" fontId="11" fillId="0" borderId="15" xfId="2" applyNumberFormat="1" applyFont="1" applyBorder="1" applyAlignment="1">
      <alignment horizontal="center" vertical="center" wrapText="1"/>
    </xf>
    <xf numFmtId="2" fontId="11" fillId="0" borderId="31" xfId="2" applyNumberFormat="1" applyFont="1" applyBorder="1" applyAlignment="1">
      <alignment horizontal="center" vertical="center" wrapText="1"/>
    </xf>
  </cellXfs>
  <cellStyles count="27">
    <cellStyle name="Hyperlink" xfId="26" xr:uid="{00000000-0005-0000-0000-000000000000}"/>
    <cellStyle name="Moeda 2" xfId="9" xr:uid="{00000000-0005-0000-0000-000001000000}"/>
    <cellStyle name="Moeda 4 2" xfId="21" xr:uid="{00000000-0005-0000-0000-000002000000}"/>
    <cellStyle name="Normal" xfId="0" builtinId="0"/>
    <cellStyle name="Normal 2" xfId="1" xr:uid="{00000000-0005-0000-0000-000004000000}"/>
    <cellStyle name="Normal 2 13" xfId="24" xr:uid="{00000000-0005-0000-0000-000005000000}"/>
    <cellStyle name="Normal 2 2" xfId="4" xr:uid="{00000000-0005-0000-0000-000006000000}"/>
    <cellStyle name="Normal 2 2 2 2 2 2" xfId="18" xr:uid="{00000000-0005-0000-0000-000007000000}"/>
    <cellStyle name="Normal 2 3" xfId="5" xr:uid="{00000000-0005-0000-0000-000008000000}"/>
    <cellStyle name="Normal 2 3 2" xfId="22" xr:uid="{00000000-0005-0000-0000-000009000000}"/>
    <cellStyle name="Normal 2 4" xfId="13" xr:uid="{00000000-0005-0000-0000-00000A000000}"/>
    <cellStyle name="Normal 2 4 2" xfId="23" xr:uid="{00000000-0005-0000-0000-00000B000000}"/>
    <cellStyle name="Normal 3" xfId="7" xr:uid="{00000000-0005-0000-0000-00000C000000}"/>
    <cellStyle name="Normal 3 2" xfId="10" xr:uid="{00000000-0005-0000-0000-00000D000000}"/>
    <cellStyle name="Normal 4" xfId="11" xr:uid="{00000000-0005-0000-0000-00000E000000}"/>
    <cellStyle name="Normal 5" xfId="25" xr:uid="{00000000-0005-0000-0000-00000F000000}"/>
    <cellStyle name="Normal 7" xfId="14" xr:uid="{00000000-0005-0000-0000-000010000000}"/>
    <cellStyle name="Normal 7 2" xfId="16" xr:uid="{00000000-0005-0000-0000-000011000000}"/>
    <cellStyle name="Normal 8 2" xfId="15" xr:uid="{00000000-0005-0000-0000-000012000000}"/>
    <cellStyle name="Porcentagem 2" xfId="2" xr:uid="{00000000-0005-0000-0000-000013000000}"/>
    <cellStyle name="Separador de milhares 3" xfId="20" xr:uid="{00000000-0005-0000-0000-000014000000}"/>
    <cellStyle name="Vírgula" xfId="12" builtinId="3"/>
    <cellStyle name="Vírgula 2" xfId="3" xr:uid="{00000000-0005-0000-0000-000016000000}"/>
    <cellStyle name="Vírgula 2 17 3 3" xfId="6" xr:uid="{00000000-0005-0000-0000-000017000000}"/>
    <cellStyle name="Vírgula 3" xfId="8" xr:uid="{00000000-0005-0000-0000-000018000000}"/>
    <cellStyle name="Vírgula 4 2" xfId="17" xr:uid="{00000000-0005-0000-0000-000019000000}"/>
    <cellStyle name="Vírgula 5" xfId="19" xr:uid="{00000000-0005-0000-0000-00001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microsoft.com/office/2017/10/relationships/person" Target="persons/person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sharedStrings" Target="sharedStrings.xml"/><Relationship Id="rId28" Type="http://schemas.openxmlformats.org/officeDocument/2006/relationships/customXml" Target="../customXml/item3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styles" Target="styles.xml"/><Relationship Id="rId27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alunga.com.br/" TargetMode="Externa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3</xdr:col>
      <xdr:colOff>1047750</xdr:colOff>
      <xdr:row>11</xdr:row>
      <xdr:rowOff>95251</xdr:rowOff>
    </xdr:to>
    <xdr:sp macro="" textlink="">
      <xdr:nvSpPr>
        <xdr:cNvPr id="204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2D1DC16-99E4-2835-B077-2FA7BC11F1D0}"/>
            </a:ext>
          </a:extLst>
        </xdr:cNvPr>
        <xdr:cNvSpPr>
          <a:spLocks noChangeAspect="1" noChangeArrowheads="1"/>
        </xdr:cNvSpPr>
      </xdr:nvSpPr>
      <xdr:spPr bwMode="auto">
        <a:xfrm>
          <a:off x="2314575" y="30965775"/>
          <a:ext cx="1047750" cy="276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340179</xdr:colOff>
      <xdr:row>2</xdr:row>
      <xdr:rowOff>95250</xdr:rowOff>
    </xdr:from>
    <xdr:to>
      <xdr:col>3</xdr:col>
      <xdr:colOff>774589</xdr:colOff>
      <xdr:row>6</xdr:row>
      <xdr:rowOff>642426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AFB7F30-10CF-C69F-223B-EE4E0C3B32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9536" y="421821"/>
          <a:ext cx="2448267" cy="120031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EGO01\16-ORC\004-16-HOSPITAL%20COUTO%20MAIA\004-16-HCM-PSQ-AR-R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aroldo\Meus%20documentos\GEOSOLO\PAVIMENT_VG\Medi&#231;&#227;o%20n&#186;%20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aroldo\Meus%20documentos\GEOSOLO\PAVIMENT_VG\Med_5_marajoar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infra-hubiner\licita&#231;&#245;es\Users\SAA\Dropbox\Giuliano\WORK\P&#225;tria\Controle%20Budget%20SPEs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%20(d)\de-seor&#231;a\USU&#193;RIOS\JUCELINO\POLICLINICA\Users\ctis\Documents\SARA\GERENCIA%20ADMINISTRATIV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%20(d)\de-seor&#231;a\USU&#193;RIOS\JUCELINO\POLICLINICA\escolasigmarr%20instala&#231;&#245;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%20(d)\de-seor&#231;a\USU&#193;RIOS\JUCELINO\POLICLINICA\funda&#231;&#227;oPC-05(07)-ESCOLA-49-TAGUATINGA-DF.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PROJETOS\EXTREMA\BURITIS\03-PROJ\08-PLANILHAS\REDE_V002\DIM_TODAS_V003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oises%20Rodrigues\OR&#199;AMENTO%20SEC%20S%20COM\COMPOSI&#199;&#213;ES\ALTERADA\COMPOSI&#199;&#213;ES%20GERAIS\2%20S%2002%20230%2050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TEMP\_PSUL\OR&#199;AMENTO\ORC_PSUL_V05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aaaaaaaaaaaaaaaaaaaaaaaaaaaaaa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sa\c\INTERNET\Eudora\Attach\SBLO_PcP-AmpTPS_fora_CL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1.22.14\EXCEL\CECAV\OR&#199;CILNI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EGO-SILVIO%20FALCAO/ORCAMENTO/PLANILHAS/Paeg-2/00-PASTAS-PESSOAIS/Eng&#186;%20Luis/Nova%20pasta/Sala%20AIS/EXCEL/CECAV/OR&#199;CILNI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EGO-SILVIO%20FALCAO/ORCAMENTO/PLANILHAS/EP1/001-10-INFRAERO-TPS-FOZ%20DO%20IGUA&#199;U/001-10-RASCUNHO/IVENS/MEMORIAIS%20QUANTITATIVOS/PAVIMENTA&#199;&#195;O/MQ-PAVIMENTA&#199;&#195;O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INFRA-HUBINER\licita&#231;&#245;es\Planilha%20C&#225;lculo%20do%20BDI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EP2\000-0EP2\EP2-COMERCIAL\2019\HORTO%20CAMA&#199;ARI\OR&#199;AMENTO-HORTO\R07\PLANILHAS\OR&#199;_HORTO_URB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9ED4703\ORCAMENTO_HP_REL_UPP_REV2_v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charao.sharepoint.com/0_GLB-GLOBO/GLB_PROJETOS/GLB001-21-PM%20CAMA&#199;ARI/GLB001-21-PADR&#195;O/PAPELARIA/GLB001-21-XXX-PE-XX-PSQ-R00_Planilha%20de%20servi&#231;os%20e%20quantidad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SUMARIO"/>
      <sheetName val="APRESENTACAO"/>
      <sheetName val="ITEMIZACAO GERAL"/>
      <sheetName val="MQ-01"/>
      <sheetName val="MQ-02"/>
      <sheetName val="MQ-03"/>
      <sheetName val="MQ-04"/>
      <sheetName val="MQ-05"/>
      <sheetName val="MQ-06"/>
      <sheetName val="MQ-07"/>
      <sheetName val="MQ-08"/>
      <sheetName val="MQ-09"/>
      <sheetName val="MQ-10"/>
      <sheetName val="MQ-11"/>
      <sheetName val="MQ-12"/>
      <sheetName val="MQ-13"/>
      <sheetName val="MQ-14"/>
      <sheetName val="MQ-15"/>
      <sheetName val="MQ-16"/>
      <sheetName val="MQ-17"/>
      <sheetName val="MQ-18"/>
      <sheetName val="MQ-19"/>
      <sheetName val="MQ-20"/>
      <sheetName val="MQ-21"/>
      <sheetName val="MQ-22"/>
      <sheetName val="MQ-23"/>
      <sheetName val="MQ-24"/>
      <sheetName val="MQ-25"/>
      <sheetName val="MQ-26"/>
      <sheetName val="MQ-27"/>
      <sheetName val="MQ-28"/>
      <sheetName val="MQ-29"/>
      <sheetName val="MQ-30"/>
      <sheetName val="RESUMO"/>
      <sheetName val="PSQ"/>
      <sheetName val="TERRAPL I"/>
      <sheetName val="TERRAPL I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-5ª med."/>
      <sheetName val="RESUMO-DVOP"/>
      <sheetName val="REAJUSTE "/>
      <sheetName val="Rem. e limpeza "/>
      <sheetName val="Cubação - Teórica"/>
      <sheetName val="DMT - TEORICO "/>
      <sheetName val="Cub.-Med 5"/>
      <sheetName val="DMT-5ª MEDIÇÃO "/>
      <sheetName val="Cronograma Físico-Financeiro"/>
      <sheetName val="Cronograma Semanal"/>
      <sheetName val="Bueiros"/>
      <sheetName val="Regula"/>
      <sheetName val="Sub-base"/>
      <sheetName val="Base"/>
      <sheetName val="Imprimação"/>
      <sheetName val="CBUQ"/>
      <sheetName val="Colchão drenante"/>
      <sheetName val="TSS"/>
      <sheetName val="TSD-FOG"/>
      <sheetName val="AGREGADOS"/>
      <sheetName val="Pintura"/>
      <sheetName val="Grama"/>
      <sheetName val="Transporte de brita"/>
      <sheetName val="DRENO"/>
      <sheetName val="DRENO SALDO"/>
      <sheetName val="AÇO CA-50"/>
      <sheetName val="AÇO CA-50 (2)"/>
      <sheetName val="DMT - TEORICO 2"/>
      <sheetName val="Acumul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l"/>
      <sheetName val="MED_5"/>
      <sheetName val="REL MED_5"/>
      <sheetName val="Relatório-1ª med."/>
      <sheetName val="DRENA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-Control_OLD"/>
      <sheetName val="Orcamento-revisoes"/>
      <sheetName val="Listas"/>
      <sheetName val="BASE_GERAL"/>
      <sheetName val="Layout para preenchimento"/>
      <sheetName val="Estrutura de Centro de Custo"/>
      <sheetName val="Estrutura de Shoppings do BR"/>
      <sheetName val="Modelo de aprovacao"/>
      <sheetName val="Budget-Control"/>
      <sheetName val="Consulta a Pagamentos"/>
      <sheetName val="IPCA"/>
      <sheetName val="Controle Budget SPEs"/>
    </sheetNames>
    <sheetDataSet>
      <sheetData sheetId="0">
        <row r="8">
          <cell r="D8" t="str">
            <v>RE XIII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 instalação"/>
      <sheetName val="BDI"/>
      <sheetName val="l.sociais"/>
      <sheetName val="CRONOGRAMA"/>
      <sheetName val="comp"/>
      <sheetName val="PLANILHA"/>
      <sheetName val="RESUMO"/>
      <sheetName val="ROS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.sociais"/>
      <sheetName val="BDI"/>
      <sheetName val="CRONOGRAMA"/>
      <sheetName val="comp"/>
      <sheetName val="PLANILHA"/>
      <sheetName val="RESUMO"/>
      <sheetName val="ROSTO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CAD"/>
      <sheetName val="CÁLCULO"/>
      <sheetName val="CCALC  REDE REDE-01"/>
      <sheetName val="TABELA_PREÇOS_2008"/>
      <sheetName val="MEMÓRIA_DE_CÁLCULO"/>
      <sheetName val="BL_PLAN"/>
      <sheetName val="BL_QUANT"/>
      <sheetName val="DRENAGEM"/>
      <sheetName val="RESUMO_DRENAGEM"/>
      <sheetName val="RESUMO SINTETICO"/>
      <sheetName val="PLANILHA_CALCULO"/>
      <sheetName val="PLANILHA_CALCULO (CLIENTE)"/>
      <sheetName val="Plan1"/>
      <sheetName val="COORDENADAS"/>
      <sheetName val="Plan3"/>
    </sheetNames>
    <sheetDataSet>
      <sheetData sheetId="0">
        <row r="1">
          <cell r="P1" t="str">
            <v xml:space="preserve">TUBO_x000D_
</v>
          </cell>
        </row>
      </sheetData>
      <sheetData sheetId="1">
        <row r="1">
          <cell r="AO1" t="str">
            <v>TAMPÃO</v>
          </cell>
        </row>
        <row r="2">
          <cell r="AO2" t="str">
            <v>FF</v>
          </cell>
        </row>
        <row r="3">
          <cell r="AO3" t="str">
            <v>FF</v>
          </cell>
        </row>
        <row r="4">
          <cell r="AO4" t="str">
            <v>FF</v>
          </cell>
        </row>
        <row r="5">
          <cell r="AO5" t="str">
            <v>C</v>
          </cell>
        </row>
        <row r="6">
          <cell r="AO6" t="str">
            <v>FF</v>
          </cell>
        </row>
        <row r="7">
          <cell r="AO7" t="str">
            <v>FF</v>
          </cell>
        </row>
        <row r="8">
          <cell r="AO8" t="str">
            <v>FF</v>
          </cell>
        </row>
        <row r="9">
          <cell r="AO9" t="str">
            <v>FF</v>
          </cell>
        </row>
        <row r="10">
          <cell r="AO10" t="str">
            <v>FF</v>
          </cell>
        </row>
        <row r="11">
          <cell r="AO11" t="str">
            <v>FF</v>
          </cell>
        </row>
        <row r="12">
          <cell r="AO12" t="str">
            <v>FF</v>
          </cell>
        </row>
        <row r="13">
          <cell r="AO13" t="str">
            <v>C</v>
          </cell>
        </row>
        <row r="14">
          <cell r="AO14" t="str">
            <v>FF</v>
          </cell>
        </row>
        <row r="15">
          <cell r="AO15" t="str">
            <v>C</v>
          </cell>
        </row>
        <row r="16">
          <cell r="AO16" t="str">
            <v>FF</v>
          </cell>
        </row>
        <row r="17">
          <cell r="AO17" t="str">
            <v>FF</v>
          </cell>
        </row>
        <row r="18">
          <cell r="AO18" t="str">
            <v>FF</v>
          </cell>
        </row>
        <row r="19">
          <cell r="AO19" t="str">
            <v>FF</v>
          </cell>
        </row>
        <row r="20">
          <cell r="AO20" t="str">
            <v>FF</v>
          </cell>
        </row>
        <row r="21">
          <cell r="AO21" t="str">
            <v>FF</v>
          </cell>
        </row>
        <row r="22">
          <cell r="AO22" t="str">
            <v>FF</v>
          </cell>
        </row>
        <row r="23">
          <cell r="AO23" t="str">
            <v>FF</v>
          </cell>
        </row>
        <row r="24">
          <cell r="AO24" t="str">
            <v>FF</v>
          </cell>
        </row>
        <row r="25">
          <cell r="AO25" t="str">
            <v>FF</v>
          </cell>
        </row>
        <row r="26">
          <cell r="AO26" t="str">
            <v>FF</v>
          </cell>
        </row>
        <row r="27">
          <cell r="AO27" t="str">
            <v>FF</v>
          </cell>
        </row>
        <row r="28">
          <cell r="AO28" t="str">
            <v>FF</v>
          </cell>
        </row>
        <row r="29">
          <cell r="AO29" t="str">
            <v>FF</v>
          </cell>
        </row>
        <row r="30">
          <cell r="AO30" t="str">
            <v>FF</v>
          </cell>
        </row>
        <row r="31">
          <cell r="AO31" t="str">
            <v>FF</v>
          </cell>
        </row>
        <row r="32">
          <cell r="AO32" t="str">
            <v>FF</v>
          </cell>
        </row>
        <row r="33">
          <cell r="AO33" t="str">
            <v>FF</v>
          </cell>
        </row>
        <row r="34">
          <cell r="AO34" t="str">
            <v>FF</v>
          </cell>
        </row>
        <row r="35">
          <cell r="AO35" t="str">
            <v>FF</v>
          </cell>
        </row>
        <row r="36">
          <cell r="AO36" t="str">
            <v>FF</v>
          </cell>
        </row>
        <row r="37">
          <cell r="AO37" t="str">
            <v>FF</v>
          </cell>
        </row>
        <row r="38">
          <cell r="AO38" t="str">
            <v>FF</v>
          </cell>
        </row>
        <row r="39">
          <cell r="AO39" t="str">
            <v>FF</v>
          </cell>
        </row>
        <row r="40">
          <cell r="AO40" t="str">
            <v>FF</v>
          </cell>
        </row>
        <row r="41">
          <cell r="AO41" t="str">
            <v>C</v>
          </cell>
        </row>
        <row r="42">
          <cell r="AO42" t="str">
            <v>C</v>
          </cell>
        </row>
        <row r="43">
          <cell r="AO43" t="str">
            <v>C</v>
          </cell>
        </row>
        <row r="44">
          <cell r="AO44" t="str">
            <v>C</v>
          </cell>
        </row>
        <row r="45">
          <cell r="AO45" t="str">
            <v>C</v>
          </cell>
        </row>
        <row r="46">
          <cell r="AO46" t="str">
            <v>C</v>
          </cell>
        </row>
        <row r="47">
          <cell r="AO47" t="str">
            <v>FF</v>
          </cell>
        </row>
        <row r="48">
          <cell r="AO48" t="str">
            <v>FF</v>
          </cell>
        </row>
        <row r="49">
          <cell r="AO49" t="str">
            <v>FF</v>
          </cell>
        </row>
        <row r="50">
          <cell r="AO50" t="str">
            <v>FF</v>
          </cell>
        </row>
        <row r="51">
          <cell r="AO51" t="str">
            <v>FF</v>
          </cell>
        </row>
        <row r="52">
          <cell r="AO52" t="str">
            <v>FF</v>
          </cell>
        </row>
        <row r="53">
          <cell r="AO53" t="str">
            <v>FF</v>
          </cell>
        </row>
        <row r="54">
          <cell r="AO54" t="str">
            <v>FF</v>
          </cell>
        </row>
        <row r="55">
          <cell r="AO55" t="str">
            <v>FF</v>
          </cell>
        </row>
        <row r="56">
          <cell r="AO56" t="str">
            <v>FF</v>
          </cell>
        </row>
        <row r="57">
          <cell r="AO57" t="str">
            <v>FF</v>
          </cell>
        </row>
        <row r="58">
          <cell r="AO58" t="str">
            <v>FF</v>
          </cell>
        </row>
        <row r="59">
          <cell r="AO59" t="str">
            <v>FF</v>
          </cell>
        </row>
        <row r="60">
          <cell r="AO60" t="str">
            <v>FF</v>
          </cell>
        </row>
        <row r="61">
          <cell r="AO61" t="str">
            <v>FF</v>
          </cell>
        </row>
        <row r="62">
          <cell r="AO62" t="str">
            <v>C</v>
          </cell>
        </row>
        <row r="63">
          <cell r="AO63" t="str">
            <v>FF</v>
          </cell>
        </row>
        <row r="64">
          <cell r="AO64" t="str">
            <v>FF</v>
          </cell>
        </row>
        <row r="65">
          <cell r="AO65" t="str">
            <v>FF</v>
          </cell>
        </row>
        <row r="66">
          <cell r="AO66" t="str">
            <v>FF</v>
          </cell>
        </row>
        <row r="67">
          <cell r="AO67" t="str">
            <v>FF</v>
          </cell>
        </row>
        <row r="68">
          <cell r="AO68" t="str">
            <v>FF</v>
          </cell>
        </row>
        <row r="69">
          <cell r="AO69" t="str">
            <v>FF</v>
          </cell>
        </row>
        <row r="70">
          <cell r="AO70" t="str">
            <v>FF</v>
          </cell>
        </row>
        <row r="71">
          <cell r="AO71" t="str">
            <v>FF</v>
          </cell>
        </row>
        <row r="72">
          <cell r="AO72" t="str">
            <v>FF</v>
          </cell>
        </row>
        <row r="73">
          <cell r="AO73" t="str">
            <v>FF</v>
          </cell>
        </row>
        <row r="74">
          <cell r="AO74" t="str">
            <v>FF</v>
          </cell>
        </row>
        <row r="75">
          <cell r="AO75" t="str">
            <v>FF</v>
          </cell>
        </row>
        <row r="76">
          <cell r="AO76" t="str">
            <v>FF</v>
          </cell>
        </row>
        <row r="77">
          <cell r="AO77" t="str">
            <v>FF</v>
          </cell>
        </row>
        <row r="78">
          <cell r="AO78" t="str">
            <v>FF</v>
          </cell>
        </row>
        <row r="79">
          <cell r="AO79" t="str">
            <v>FF</v>
          </cell>
        </row>
        <row r="80">
          <cell r="AO80" t="str">
            <v>FF</v>
          </cell>
        </row>
        <row r="81">
          <cell r="AO81" t="str">
            <v>FF</v>
          </cell>
        </row>
        <row r="82">
          <cell r="AO82" t="str">
            <v>FF</v>
          </cell>
        </row>
        <row r="83">
          <cell r="AO83" t="str">
            <v>FF</v>
          </cell>
        </row>
        <row r="84">
          <cell r="AO84" t="str">
            <v>FF</v>
          </cell>
        </row>
        <row r="85">
          <cell r="AO85" t="str">
            <v>FF</v>
          </cell>
        </row>
        <row r="86">
          <cell r="AO86" t="str">
            <v>FF</v>
          </cell>
        </row>
        <row r="87">
          <cell r="AO87" t="str">
            <v>FF</v>
          </cell>
        </row>
        <row r="88">
          <cell r="AO88" t="str">
            <v>FF</v>
          </cell>
        </row>
        <row r="89">
          <cell r="AO89" t="str">
            <v>FF</v>
          </cell>
        </row>
        <row r="90">
          <cell r="AO90" t="str">
            <v>FF</v>
          </cell>
        </row>
        <row r="91">
          <cell r="AO91" t="str">
            <v>FF</v>
          </cell>
        </row>
        <row r="92">
          <cell r="AO92" t="str">
            <v>FF</v>
          </cell>
        </row>
        <row r="93">
          <cell r="AO93" t="str">
            <v>FF</v>
          </cell>
        </row>
        <row r="94">
          <cell r="AO94" t="str">
            <v>FF</v>
          </cell>
        </row>
        <row r="95">
          <cell r="AO95" t="str">
            <v>FF</v>
          </cell>
        </row>
        <row r="96">
          <cell r="AO96" t="str">
            <v>FF</v>
          </cell>
        </row>
        <row r="97">
          <cell r="AO97" t="str">
            <v>FF</v>
          </cell>
        </row>
        <row r="98">
          <cell r="AO98" t="str">
            <v>FF</v>
          </cell>
        </row>
        <row r="99">
          <cell r="AO99" t="str">
            <v>FF</v>
          </cell>
        </row>
        <row r="100">
          <cell r="AO100" t="str">
            <v>FF</v>
          </cell>
        </row>
        <row r="101">
          <cell r="AO101" t="str">
            <v>FF</v>
          </cell>
        </row>
        <row r="102">
          <cell r="AO102" t="str">
            <v>FF</v>
          </cell>
        </row>
        <row r="103">
          <cell r="AO103" t="str">
            <v>FF</v>
          </cell>
        </row>
        <row r="104">
          <cell r="AO104" t="str">
            <v>FF</v>
          </cell>
        </row>
        <row r="105">
          <cell r="AO105" t="str">
            <v>FF</v>
          </cell>
        </row>
        <row r="106">
          <cell r="AO106" t="str">
            <v>FF</v>
          </cell>
        </row>
        <row r="107">
          <cell r="AO107" t="str">
            <v>FF</v>
          </cell>
        </row>
        <row r="108">
          <cell r="AO108" t="str">
            <v>FF</v>
          </cell>
        </row>
        <row r="109">
          <cell r="AO109" t="str">
            <v>FF</v>
          </cell>
        </row>
        <row r="110">
          <cell r="AO110" t="str">
            <v>FF</v>
          </cell>
        </row>
        <row r="111">
          <cell r="AO111" t="str">
            <v>FF</v>
          </cell>
        </row>
        <row r="112">
          <cell r="AO112" t="str">
            <v>FF</v>
          </cell>
        </row>
        <row r="113">
          <cell r="AO113" t="str">
            <v>FF</v>
          </cell>
        </row>
        <row r="114">
          <cell r="AO114" t="str">
            <v>FF</v>
          </cell>
        </row>
        <row r="115">
          <cell r="AO115" t="str">
            <v>FF</v>
          </cell>
        </row>
        <row r="116">
          <cell r="AO116" t="str">
            <v>FF</v>
          </cell>
        </row>
        <row r="117">
          <cell r="AO117" t="str">
            <v>FF</v>
          </cell>
        </row>
        <row r="118">
          <cell r="AO118" t="str">
            <v>FF</v>
          </cell>
        </row>
        <row r="119">
          <cell r="AO119" t="str">
            <v>FF</v>
          </cell>
        </row>
        <row r="120">
          <cell r="AO120" t="str">
            <v>FF</v>
          </cell>
        </row>
        <row r="121">
          <cell r="AO121" t="str">
            <v>FF</v>
          </cell>
        </row>
        <row r="122">
          <cell r="AO122" t="str">
            <v>FF</v>
          </cell>
        </row>
        <row r="123">
          <cell r="AO123" t="str">
            <v>FF</v>
          </cell>
        </row>
        <row r="124">
          <cell r="AO124" t="str">
            <v>FF</v>
          </cell>
        </row>
        <row r="125">
          <cell r="AO125" t="str">
            <v>FF</v>
          </cell>
        </row>
        <row r="126">
          <cell r="AO126" t="str">
            <v>FF</v>
          </cell>
        </row>
        <row r="127">
          <cell r="AO127" t="str">
            <v>FF</v>
          </cell>
        </row>
        <row r="128">
          <cell r="AO128" t="str">
            <v>FF</v>
          </cell>
        </row>
        <row r="129">
          <cell r="AO129" t="str">
            <v>FF</v>
          </cell>
        </row>
        <row r="130">
          <cell r="AO130" t="str">
            <v>FF</v>
          </cell>
        </row>
        <row r="131">
          <cell r="AO131" t="str">
            <v>FF</v>
          </cell>
        </row>
        <row r="132">
          <cell r="AO132" t="str">
            <v>FF</v>
          </cell>
        </row>
        <row r="133">
          <cell r="AO133" t="str">
            <v>FF</v>
          </cell>
        </row>
        <row r="134">
          <cell r="AO134" t="str">
            <v>FF</v>
          </cell>
        </row>
        <row r="135">
          <cell r="AO135" t="str">
            <v>FF</v>
          </cell>
        </row>
        <row r="136">
          <cell r="AO136" t="str">
            <v>FF</v>
          </cell>
        </row>
        <row r="137">
          <cell r="AO137" t="str">
            <v>FF</v>
          </cell>
        </row>
        <row r="138">
          <cell r="AO138" t="str">
            <v>FF</v>
          </cell>
        </row>
        <row r="139">
          <cell r="AO139" t="str">
            <v>FF</v>
          </cell>
        </row>
        <row r="140">
          <cell r="AO140" t="str">
            <v>FF</v>
          </cell>
        </row>
        <row r="141">
          <cell r="AO141" t="str">
            <v>FF</v>
          </cell>
        </row>
        <row r="142">
          <cell r="AO142" t="str">
            <v>FF</v>
          </cell>
        </row>
        <row r="143">
          <cell r="AO143" t="str">
            <v>FF</v>
          </cell>
        </row>
        <row r="144">
          <cell r="AO144" t="str">
            <v>FF</v>
          </cell>
        </row>
        <row r="145">
          <cell r="AO145" t="str">
            <v>FF</v>
          </cell>
        </row>
        <row r="146">
          <cell r="AO146" t="str">
            <v>FF</v>
          </cell>
        </row>
        <row r="147">
          <cell r="AO147" t="str">
            <v>FF</v>
          </cell>
        </row>
        <row r="148">
          <cell r="AO148" t="str">
            <v>FF</v>
          </cell>
        </row>
        <row r="149">
          <cell r="AO149" t="str">
            <v>FF</v>
          </cell>
        </row>
        <row r="150">
          <cell r="AO150" t="str">
            <v>FF</v>
          </cell>
        </row>
        <row r="151">
          <cell r="AO151" t="str">
            <v>FF</v>
          </cell>
        </row>
        <row r="152">
          <cell r="AO152" t="str">
            <v>FF</v>
          </cell>
        </row>
        <row r="153">
          <cell r="AO153" t="str">
            <v>FF</v>
          </cell>
        </row>
        <row r="154">
          <cell r="AO154" t="str">
            <v>FF</v>
          </cell>
        </row>
        <row r="155">
          <cell r="AO155" t="str">
            <v>FF</v>
          </cell>
        </row>
        <row r="156">
          <cell r="AO156" t="str">
            <v>FF</v>
          </cell>
        </row>
        <row r="157">
          <cell r="AO157" t="str">
            <v>FF</v>
          </cell>
        </row>
        <row r="158">
          <cell r="AO158" t="str">
            <v>FF</v>
          </cell>
        </row>
        <row r="159">
          <cell r="AO159" t="str">
            <v>FF</v>
          </cell>
        </row>
        <row r="160">
          <cell r="AO160" t="str">
            <v>FF</v>
          </cell>
        </row>
        <row r="161">
          <cell r="AO161" t="str">
            <v>FF</v>
          </cell>
        </row>
        <row r="162">
          <cell r="AO162" t="str">
            <v>FF</v>
          </cell>
        </row>
        <row r="163">
          <cell r="AO163" t="str">
            <v>C</v>
          </cell>
        </row>
        <row r="164">
          <cell r="AO164" t="str">
            <v>C</v>
          </cell>
        </row>
        <row r="165">
          <cell r="AO165" t="str">
            <v>C</v>
          </cell>
        </row>
        <row r="166">
          <cell r="AO166" t="str">
            <v>C</v>
          </cell>
        </row>
        <row r="167">
          <cell r="AO167" t="str">
            <v>C</v>
          </cell>
        </row>
        <row r="168">
          <cell r="AO168" t="str">
            <v>C</v>
          </cell>
        </row>
        <row r="169">
          <cell r="AO169" t="str">
            <v>C</v>
          </cell>
        </row>
      </sheetData>
      <sheetData sheetId="2">
        <row r="2">
          <cell r="F2" t="str">
            <v>01-01</v>
          </cell>
          <cell r="G2" t="str">
            <v>01-02</v>
          </cell>
          <cell r="H2" t="e">
            <v>#REF!</v>
          </cell>
          <cell r="I2" t="e">
            <v>#REF!</v>
          </cell>
          <cell r="J2">
            <v>1.855</v>
          </cell>
          <cell r="K2">
            <v>1.861</v>
          </cell>
          <cell r="L2" t="str">
            <v>R01-PV01-&gt;R01-PV02</v>
          </cell>
          <cell r="M2" t="str">
            <v xml:space="preserve">BSTC 600 x 55 </v>
          </cell>
          <cell r="N2">
            <v>1064.549</v>
          </cell>
        </row>
        <row r="3">
          <cell r="F3" t="str">
            <v>01-02</v>
          </cell>
          <cell r="G3" t="str">
            <v>01-03</v>
          </cell>
          <cell r="H3" t="e">
            <v>#REF!</v>
          </cell>
          <cell r="I3" t="e">
            <v>#REF!</v>
          </cell>
          <cell r="J3">
            <v>1.861</v>
          </cell>
          <cell r="K3">
            <v>1.8779999999999999</v>
          </cell>
          <cell r="L3" t="str">
            <v>R01-PV02-&gt;R01-PV03</v>
          </cell>
          <cell r="M3" t="str">
            <v xml:space="preserve">BSTC 600 x 55 </v>
          </cell>
          <cell r="N3">
            <v>1063.6199999999999</v>
          </cell>
        </row>
        <row r="4">
          <cell r="F4" t="str">
            <v>01-03</v>
          </cell>
          <cell r="G4" t="str">
            <v>01-04</v>
          </cell>
          <cell r="H4" t="e">
            <v>#REF!</v>
          </cell>
          <cell r="I4" t="e">
            <v>#REF!</v>
          </cell>
          <cell r="J4">
            <v>1.8779999999999999</v>
          </cell>
          <cell r="K4">
            <v>1.905</v>
          </cell>
          <cell r="L4" t="str">
            <v>R01-PV03-&gt;R01-PV04</v>
          </cell>
          <cell r="M4" t="str">
            <v xml:space="preserve">BSTC 600 x 55 </v>
          </cell>
          <cell r="N4">
            <v>1062.7049999999999</v>
          </cell>
        </row>
        <row r="5">
          <cell r="F5" t="str">
            <v>01-04</v>
          </cell>
          <cell r="G5" t="str">
            <v>01-05</v>
          </cell>
          <cell r="H5" t="e">
            <v>#REF!</v>
          </cell>
          <cell r="I5" t="e">
            <v>#REF!</v>
          </cell>
          <cell r="J5">
            <v>1.905</v>
          </cell>
          <cell r="K5">
            <v>2.1320000000000001</v>
          </cell>
          <cell r="L5" t="str">
            <v>R01-PV04-&gt;R01-PV05</v>
          </cell>
          <cell r="M5" t="str">
            <v xml:space="preserve">BSTC 600 x 55 </v>
          </cell>
          <cell r="N5">
            <v>1061.5139999999999</v>
          </cell>
        </row>
        <row r="6">
          <cell r="F6" t="str">
            <v>01-05</v>
          </cell>
          <cell r="G6" t="str">
            <v>01-06</v>
          </cell>
          <cell r="H6" t="e">
            <v>#REF!</v>
          </cell>
          <cell r="I6" t="e">
            <v>#REF!</v>
          </cell>
          <cell r="J6">
            <v>2.1320000000000001</v>
          </cell>
          <cell r="K6">
            <v>2.3540000000000001</v>
          </cell>
          <cell r="L6" t="str">
            <v>R01-PV05-&gt;R01-PV06</v>
          </cell>
          <cell r="M6" t="str">
            <v xml:space="preserve">BSTC 800 x 75 </v>
          </cell>
          <cell r="N6">
            <v>1060.117</v>
          </cell>
        </row>
        <row r="7">
          <cell r="F7" t="str">
            <v>01-06</v>
          </cell>
          <cell r="G7" t="str">
            <v>01-07</v>
          </cell>
          <cell r="H7" t="e">
            <v>#REF!</v>
          </cell>
          <cell r="I7" t="e">
            <v>#REF!</v>
          </cell>
          <cell r="J7">
            <v>2.3540000000000001</v>
          </cell>
          <cell r="K7">
            <v>2.3239999999999998</v>
          </cell>
          <cell r="L7" t="str">
            <v>R01-PV06-&gt;R01-PV07</v>
          </cell>
          <cell r="M7" t="str">
            <v xml:space="preserve">BSTC 800 x 75 </v>
          </cell>
          <cell r="N7">
            <v>1058.5260000000001</v>
          </cell>
        </row>
        <row r="8">
          <cell r="F8" t="str">
            <v>01-07</v>
          </cell>
          <cell r="G8" t="str">
            <v>01-08</v>
          </cell>
          <cell r="H8" t="e">
            <v>#REF!</v>
          </cell>
          <cell r="I8" t="e">
            <v>#REF!</v>
          </cell>
          <cell r="J8">
            <v>2.3239999999999998</v>
          </cell>
          <cell r="K8">
            <v>2.5859999999999999</v>
          </cell>
          <cell r="L8" t="str">
            <v>R01-PV07-&gt;R01-PV08</v>
          </cell>
          <cell r="M8" t="str">
            <v xml:space="preserve">BSTC 1000 x 90 </v>
          </cell>
          <cell r="N8">
            <v>1056.7239999999999</v>
          </cell>
        </row>
        <row r="9">
          <cell r="F9" t="str">
            <v>01-08</v>
          </cell>
          <cell r="G9" t="str">
            <v>01-09</v>
          </cell>
          <cell r="H9" t="e">
            <v>#REF!</v>
          </cell>
          <cell r="I9" t="e">
            <v>#REF!</v>
          </cell>
          <cell r="J9">
            <v>2.5859999999999999</v>
          </cell>
          <cell r="K9">
            <v>2.95</v>
          </cell>
          <cell r="L9" t="str">
            <v>R01-PV08-&gt;R01-PV09</v>
          </cell>
          <cell r="M9" t="str">
            <v xml:space="preserve">BSTC 1200 x 120 </v>
          </cell>
          <cell r="N9">
            <v>1056.4590000000001</v>
          </cell>
        </row>
        <row r="10">
          <cell r="F10" t="str">
            <v>01-09</v>
          </cell>
          <cell r="G10" t="str">
            <v>01-10</v>
          </cell>
          <cell r="H10" t="e">
            <v>#REF!</v>
          </cell>
          <cell r="I10" t="e">
            <v>#REF!</v>
          </cell>
          <cell r="J10">
            <v>2.95</v>
          </cell>
          <cell r="K10">
            <v>3.097</v>
          </cell>
          <cell r="L10" t="str">
            <v>R01-PV09-&gt;R01-PV10</v>
          </cell>
          <cell r="M10" t="str">
            <v xml:space="preserve">BSTC 1200 x 120 </v>
          </cell>
          <cell r="N10">
            <v>1056.616</v>
          </cell>
        </row>
        <row r="11">
          <cell r="F11" t="str">
            <v>01-10</v>
          </cell>
          <cell r="G11" t="str">
            <v>01-11</v>
          </cell>
          <cell r="H11" t="e">
            <v>#REF!</v>
          </cell>
          <cell r="I11" t="e">
            <v>#REF!</v>
          </cell>
          <cell r="J11">
            <v>3.097</v>
          </cell>
          <cell r="K11">
            <v>3.63</v>
          </cell>
          <cell r="L11" t="str">
            <v>R01-PV10-&gt;R01-PV11</v>
          </cell>
          <cell r="M11" t="str">
            <v xml:space="preserve">BSTC 1200 x 120 </v>
          </cell>
          <cell r="N11">
            <v>1056.7</v>
          </cell>
        </row>
        <row r="12">
          <cell r="F12" t="str">
            <v>01-11</v>
          </cell>
          <cell r="G12" t="str">
            <v>01-12</v>
          </cell>
          <cell r="H12" t="e">
            <v>#REF!</v>
          </cell>
          <cell r="I12" t="e">
            <v>#REF!</v>
          </cell>
          <cell r="J12">
            <v>3.63</v>
          </cell>
          <cell r="K12">
            <v>3.7610000000000001</v>
          </cell>
          <cell r="L12" t="str">
            <v>R01-PV11-&gt;R01-PV12</v>
          </cell>
          <cell r="M12" t="str">
            <v xml:space="preserve">BSTC 1200 x 120 </v>
          </cell>
          <cell r="N12">
            <v>1056.981</v>
          </cell>
        </row>
        <row r="13">
          <cell r="F13" t="str">
            <v>01-12</v>
          </cell>
          <cell r="G13" t="str">
            <v>01-13</v>
          </cell>
          <cell r="H13" t="e">
            <v>#REF!</v>
          </cell>
          <cell r="I13" t="e">
            <v>#REF!</v>
          </cell>
          <cell r="J13">
            <v>3.7610000000000001</v>
          </cell>
          <cell r="K13">
            <v>4.4939999999999998</v>
          </cell>
          <cell r="L13" t="str">
            <v>R01-PV12-&gt;R01-PV13</v>
          </cell>
          <cell r="M13" t="str">
            <v xml:space="preserve">BSTC 1200 x 120 </v>
          </cell>
          <cell r="N13">
            <v>1056.7760000000001</v>
          </cell>
        </row>
        <row r="14">
          <cell r="F14" t="str">
            <v>01-13</v>
          </cell>
          <cell r="G14" t="str">
            <v>01-14</v>
          </cell>
          <cell r="H14" t="e">
            <v>#REF!</v>
          </cell>
          <cell r="I14" t="e">
            <v>#REF!</v>
          </cell>
          <cell r="J14">
            <v>4.4939999999999998</v>
          </cell>
          <cell r="K14">
            <v>5.0609999999999999</v>
          </cell>
          <cell r="L14" t="str">
            <v>R01-PV13-&gt;R01-PV14</v>
          </cell>
          <cell r="M14" t="str">
            <v xml:space="preserve">BSTC 1500 x 120 </v>
          </cell>
          <cell r="N14">
            <v>1056.953</v>
          </cell>
        </row>
        <row r="15">
          <cell r="F15" t="str">
            <v>01-14</v>
          </cell>
          <cell r="G15" t="str">
            <v>-</v>
          </cell>
          <cell r="H15" t="e">
            <v>#REF!</v>
          </cell>
          <cell r="I15" t="e">
            <v>#REF!</v>
          </cell>
          <cell r="J15">
            <v>5.0609999999999999</v>
          </cell>
          <cell r="K15">
            <v>0</v>
          </cell>
          <cell r="L15" t="str">
            <v>R01-PV14-&gt;</v>
          </cell>
          <cell r="N15">
            <v>1055.9190000000001</v>
          </cell>
        </row>
        <row r="16">
          <cell r="F16" t="str">
            <v>01-14</v>
          </cell>
          <cell r="G16" t="str">
            <v>01-16</v>
          </cell>
          <cell r="H16" t="e">
            <v>#REF!</v>
          </cell>
          <cell r="I16" t="e">
            <v>#REF!</v>
          </cell>
          <cell r="J16">
            <v>3.25</v>
          </cell>
          <cell r="K16">
            <v>2.1960000000000002</v>
          </cell>
          <cell r="L16" t="str">
            <v>R01-PV14-&gt;R01-PV16</v>
          </cell>
          <cell r="M16" t="str">
            <v xml:space="preserve">BSTC 800 x 75 </v>
          </cell>
          <cell r="N16">
            <v>1052.25</v>
          </cell>
        </row>
        <row r="17">
          <cell r="F17" t="str">
            <v>01-16</v>
          </cell>
          <cell r="G17" t="str">
            <v>01-17</v>
          </cell>
          <cell r="H17" t="e">
            <v>#REF!</v>
          </cell>
          <cell r="I17" t="e">
            <v>#REF!</v>
          </cell>
          <cell r="J17">
            <v>2.1960000000000002</v>
          </cell>
          <cell r="K17">
            <v>1.296</v>
          </cell>
          <cell r="L17" t="str">
            <v>R01-PV16-&gt;R01-PV17</v>
          </cell>
          <cell r="M17" t="str">
            <v xml:space="preserve">BSTC 800 x 75 </v>
          </cell>
          <cell r="N17">
            <v>1050.817</v>
          </cell>
        </row>
        <row r="18">
          <cell r="F18" t="str">
            <v>01-17</v>
          </cell>
          <cell r="G18" t="str">
            <v>-</v>
          </cell>
          <cell r="H18" t="e">
            <v>#REF!</v>
          </cell>
          <cell r="I18" t="e">
            <v>#REF!</v>
          </cell>
          <cell r="J18">
            <v>1.296</v>
          </cell>
          <cell r="K18">
            <v>0</v>
          </cell>
          <cell r="L18" t="str">
            <v>R01-PV17-&gt;</v>
          </cell>
          <cell r="N18">
            <v>1049.537</v>
          </cell>
        </row>
        <row r="19">
          <cell r="F19" t="str">
            <v>02-01</v>
          </cell>
          <cell r="G19" t="str">
            <v>01-03</v>
          </cell>
          <cell r="H19" t="e">
            <v>#REF!</v>
          </cell>
          <cell r="I19" t="e">
            <v>#REF!</v>
          </cell>
          <cell r="J19">
            <v>1.86</v>
          </cell>
          <cell r="K19">
            <v>1.8779999999999999</v>
          </cell>
          <cell r="L19" t="str">
            <v>R02-PV01-&gt;R01-PV03</v>
          </cell>
          <cell r="M19" t="str">
            <v xml:space="preserve">BSTC 600 x 55 </v>
          </cell>
          <cell r="N19">
            <v>1063.329</v>
          </cell>
        </row>
        <row r="20">
          <cell r="F20" t="str">
            <v>03-01</v>
          </cell>
          <cell r="G20" t="str">
            <v>03-02</v>
          </cell>
          <cell r="H20" t="e">
            <v>#REF!</v>
          </cell>
          <cell r="I20" t="e">
            <v>#REF!</v>
          </cell>
          <cell r="J20">
            <v>1.86</v>
          </cell>
          <cell r="K20">
            <v>2.028</v>
          </cell>
          <cell r="L20" t="str">
            <v>R03-PV01-&gt;R03-PV02</v>
          </cell>
          <cell r="M20" t="str">
            <v xml:space="preserve">BSTC 600 x 55 </v>
          </cell>
          <cell r="N20">
            <v>1063.317</v>
          </cell>
        </row>
        <row r="21">
          <cell r="F21" t="str">
            <v>03-02</v>
          </cell>
          <cell r="G21" t="str">
            <v>01-04</v>
          </cell>
          <cell r="H21" t="e">
            <v>#REF!</v>
          </cell>
          <cell r="I21" t="e">
            <v>#REF!</v>
          </cell>
          <cell r="J21">
            <v>2.028</v>
          </cell>
          <cell r="K21">
            <v>1.905</v>
          </cell>
          <cell r="L21" t="str">
            <v>R03-PV02-&gt;R01-PV04</v>
          </cell>
          <cell r="M21" t="str">
            <v xml:space="preserve">BSTC 600 x 55 </v>
          </cell>
          <cell r="N21">
            <v>1062.7550000000001</v>
          </cell>
        </row>
        <row r="22">
          <cell r="F22" t="str">
            <v>04-01</v>
          </cell>
          <cell r="G22" t="str">
            <v>04-02</v>
          </cell>
          <cell r="H22" t="e">
            <v>#REF!</v>
          </cell>
          <cell r="I22" t="e">
            <v>#REF!</v>
          </cell>
          <cell r="J22">
            <v>1.86</v>
          </cell>
          <cell r="K22">
            <v>1.8640000000000001</v>
          </cell>
          <cell r="L22" t="str">
            <v>R04-PV01-&gt;R04-PV02</v>
          </cell>
          <cell r="M22" t="str">
            <v xml:space="preserve">BSTC 600 x 55 </v>
          </cell>
          <cell r="N22">
            <v>1062.2819999999999</v>
          </cell>
        </row>
        <row r="23">
          <cell r="F23" t="str">
            <v>04-02</v>
          </cell>
          <cell r="G23" t="str">
            <v>04-03</v>
          </cell>
          <cell r="H23" t="e">
            <v>#REF!</v>
          </cell>
          <cell r="I23" t="e">
            <v>#REF!</v>
          </cell>
          <cell r="J23">
            <v>1.8640000000000001</v>
          </cell>
          <cell r="K23">
            <v>1.8640000000000001</v>
          </cell>
          <cell r="L23" t="str">
            <v>R04-PV02-&gt;R04-PV03</v>
          </cell>
          <cell r="M23" t="str">
            <v xml:space="preserve">BSTC 600 x 55 </v>
          </cell>
          <cell r="N23">
            <v>1061.6089999999999</v>
          </cell>
        </row>
        <row r="24">
          <cell r="F24" t="str">
            <v>04-03</v>
          </cell>
          <cell r="G24" t="str">
            <v>01-05</v>
          </cell>
          <cell r="H24" t="e">
            <v>#REF!</v>
          </cell>
          <cell r="I24" t="e">
            <v>#REF!</v>
          </cell>
          <cell r="J24">
            <v>1.8640000000000001</v>
          </cell>
          <cell r="K24">
            <v>2.1320000000000001</v>
          </cell>
          <cell r="L24" t="str">
            <v>R04-PV03-&gt;R01-PV05</v>
          </cell>
          <cell r="M24" t="str">
            <v xml:space="preserve">BSTC 600 x 55 </v>
          </cell>
          <cell r="N24">
            <v>1060.83</v>
          </cell>
        </row>
        <row r="25">
          <cell r="F25" t="str">
            <v>05-01</v>
          </cell>
          <cell r="G25" t="str">
            <v>05-02</v>
          </cell>
          <cell r="H25" t="e">
            <v>#REF!</v>
          </cell>
          <cell r="I25" t="e">
            <v>#REF!</v>
          </cell>
          <cell r="J25">
            <v>1.86</v>
          </cell>
          <cell r="K25">
            <v>1.8740000000000001</v>
          </cell>
          <cell r="L25" t="str">
            <v>R05-PV01-&gt;R05-PV02</v>
          </cell>
          <cell r="M25" t="str">
            <v xml:space="preserve">BSTC 600 x 55 </v>
          </cell>
          <cell r="N25">
            <v>1060.992</v>
          </cell>
        </row>
        <row r="26">
          <cell r="F26" t="str">
            <v>05-02</v>
          </cell>
          <cell r="G26" t="str">
            <v>05-03</v>
          </cell>
          <cell r="H26" t="e">
            <v>#REF!</v>
          </cell>
          <cell r="I26" t="e">
            <v>#REF!</v>
          </cell>
          <cell r="J26">
            <v>1.8740000000000001</v>
          </cell>
          <cell r="K26">
            <v>1.883</v>
          </cell>
          <cell r="L26" t="str">
            <v>R05-PV02-&gt;R05-PV03</v>
          </cell>
          <cell r="M26" t="str">
            <v xml:space="preserve">BSTC 600 x 55 </v>
          </cell>
          <cell r="N26">
            <v>1060.2809999999999</v>
          </cell>
        </row>
        <row r="27">
          <cell r="F27" t="str">
            <v>05-03</v>
          </cell>
          <cell r="G27" t="str">
            <v>01-06</v>
          </cell>
          <cell r="H27" t="e">
            <v>#REF!</v>
          </cell>
          <cell r="I27" t="e">
            <v>#REF!</v>
          </cell>
          <cell r="J27">
            <v>1.883</v>
          </cell>
          <cell r="K27">
            <v>2.3540000000000001</v>
          </cell>
          <cell r="L27" t="str">
            <v>R05-PV03-&gt;R01-PV06</v>
          </cell>
          <cell r="M27" t="str">
            <v xml:space="preserve">BSTC 600 x 55 </v>
          </cell>
          <cell r="N27">
            <v>1059.566</v>
          </cell>
        </row>
        <row r="28">
          <cell r="F28" t="str">
            <v>06-01</v>
          </cell>
          <cell r="G28" t="str">
            <v>06-02</v>
          </cell>
          <cell r="H28" t="e">
            <v>#REF!</v>
          </cell>
          <cell r="I28" t="e">
            <v>#REF!</v>
          </cell>
          <cell r="J28">
            <v>1.86</v>
          </cell>
          <cell r="K28">
            <v>2.0070000000000001</v>
          </cell>
          <cell r="L28" t="str">
            <v>R06-PV01-&gt;R06-PV02</v>
          </cell>
          <cell r="M28" t="str">
            <v xml:space="preserve">BSTC 600 x 55 </v>
          </cell>
          <cell r="N28">
            <v>1059.3679999999999</v>
          </cell>
        </row>
        <row r="29">
          <cell r="F29" t="str">
            <v>06-02</v>
          </cell>
          <cell r="G29" t="str">
            <v>06-03</v>
          </cell>
          <cell r="H29" t="e">
            <v>#REF!</v>
          </cell>
          <cell r="I29" t="e">
            <v>#REF!</v>
          </cell>
          <cell r="J29">
            <v>2.0070000000000001</v>
          </cell>
          <cell r="K29">
            <v>1.863</v>
          </cell>
          <cell r="L29" t="str">
            <v>R06-PV02-&gt;R06-PV03</v>
          </cell>
          <cell r="M29" t="str">
            <v xml:space="preserve">BSTC 600 x 55 </v>
          </cell>
          <cell r="N29">
            <v>1058.7439999999999</v>
          </cell>
        </row>
        <row r="30">
          <cell r="F30" t="str">
            <v>06-03</v>
          </cell>
          <cell r="G30" t="str">
            <v>01-07</v>
          </cell>
          <cell r="H30" t="e">
            <v>#REF!</v>
          </cell>
          <cell r="I30" t="e">
            <v>#REF!</v>
          </cell>
          <cell r="J30">
            <v>1.863</v>
          </cell>
          <cell r="K30">
            <v>2.3239999999999998</v>
          </cell>
          <cell r="L30" t="str">
            <v>R06-PV03-&gt;R01-PV07</v>
          </cell>
          <cell r="M30" t="str">
            <v xml:space="preserve">BSTC 600 x 55 </v>
          </cell>
          <cell r="N30">
            <v>1057.655</v>
          </cell>
        </row>
        <row r="31">
          <cell r="F31" t="str">
            <v>07-01</v>
          </cell>
          <cell r="G31" t="str">
            <v>07-02</v>
          </cell>
          <cell r="H31" t="e">
            <v>#REF!</v>
          </cell>
          <cell r="I31" t="e">
            <v>#REF!</v>
          </cell>
          <cell r="J31">
            <v>1.8540000000000001</v>
          </cell>
          <cell r="K31">
            <v>1.8540000000000001</v>
          </cell>
          <cell r="L31" t="str">
            <v>R07-PV01-&gt;R07-PV02</v>
          </cell>
          <cell r="M31" t="str">
            <v xml:space="preserve">BSTC 600 x 55 </v>
          </cell>
          <cell r="N31">
            <v>1059.8040000000001</v>
          </cell>
        </row>
        <row r="32">
          <cell r="F32" t="str">
            <v>07-02</v>
          </cell>
          <cell r="G32" t="str">
            <v>07-03</v>
          </cell>
          <cell r="H32" t="e">
            <v>#REF!</v>
          </cell>
          <cell r="I32" t="e">
            <v>#REF!</v>
          </cell>
          <cell r="J32">
            <v>1.8540000000000001</v>
          </cell>
          <cell r="K32">
            <v>1.891</v>
          </cell>
          <cell r="L32" t="str">
            <v>R07-PV02-&gt;R07-PV03</v>
          </cell>
          <cell r="M32" t="str">
            <v xml:space="preserve">BSTC 600 x 55 </v>
          </cell>
          <cell r="N32">
            <v>1059.0640000000001</v>
          </cell>
        </row>
        <row r="33">
          <cell r="F33" t="str">
            <v>07-03</v>
          </cell>
          <cell r="G33" t="str">
            <v>01-10</v>
          </cell>
          <cell r="H33" t="e">
            <v>#REF!</v>
          </cell>
          <cell r="I33" t="e">
            <v>#REF!</v>
          </cell>
          <cell r="J33">
            <v>1.891</v>
          </cell>
          <cell r="K33">
            <v>3.097</v>
          </cell>
          <cell r="L33" t="str">
            <v>R07-PV03-&gt;R01-PV10</v>
          </cell>
          <cell r="M33" t="str">
            <v xml:space="preserve">BSTC 600 x 55 </v>
          </cell>
          <cell r="N33">
            <v>1058.384</v>
          </cell>
        </row>
        <row r="34">
          <cell r="F34" t="str">
            <v>08-01</v>
          </cell>
          <cell r="G34" t="str">
            <v>08-02</v>
          </cell>
          <cell r="H34" t="e">
            <v>#REF!</v>
          </cell>
          <cell r="I34" t="e">
            <v>#REF!</v>
          </cell>
          <cell r="J34">
            <v>1.85</v>
          </cell>
          <cell r="K34">
            <v>2.5529999999999999</v>
          </cell>
          <cell r="L34" t="str">
            <v>R08-PV01-&gt;R08-PV02</v>
          </cell>
          <cell r="M34" t="str">
            <v xml:space="preserve">BSTC 600 x 55 </v>
          </cell>
          <cell r="N34">
            <v>1058.56</v>
          </cell>
        </row>
        <row r="35">
          <cell r="F35" t="str">
            <v>08-02</v>
          </cell>
          <cell r="G35" t="str">
            <v>08-03</v>
          </cell>
          <cell r="H35" t="e">
            <v>#REF!</v>
          </cell>
          <cell r="I35" t="e">
            <v>#REF!</v>
          </cell>
          <cell r="J35">
            <v>2.5529999999999999</v>
          </cell>
          <cell r="K35">
            <v>3.4350000000000001</v>
          </cell>
          <cell r="L35" t="str">
            <v>R08-PV02-&gt;R08-PV03</v>
          </cell>
          <cell r="M35" t="str">
            <v xml:space="preserve">BSTC 600 x 55 </v>
          </cell>
          <cell r="N35">
            <v>1058.626</v>
          </cell>
        </row>
        <row r="36">
          <cell r="F36" t="str">
            <v>08-03</v>
          </cell>
          <cell r="G36" t="str">
            <v>08-04</v>
          </cell>
          <cell r="H36" t="e">
            <v>#REF!</v>
          </cell>
          <cell r="I36" t="e">
            <v>#REF!</v>
          </cell>
          <cell r="J36">
            <v>3.4350000000000001</v>
          </cell>
          <cell r="K36">
            <v>2.6280000000000001</v>
          </cell>
          <cell r="L36" t="str">
            <v>R08-PV03-&gt;R08-PV04</v>
          </cell>
          <cell r="M36" t="str">
            <v xml:space="preserve">BSTC 1000 x 90 </v>
          </cell>
          <cell r="N36">
            <v>1058.3599999999999</v>
          </cell>
        </row>
        <row r="37">
          <cell r="F37" t="str">
            <v>08-04</v>
          </cell>
          <cell r="G37" t="str">
            <v>01-13</v>
          </cell>
          <cell r="H37" t="e">
            <v>#REF!</v>
          </cell>
          <cell r="I37" t="e">
            <v>#REF!</v>
          </cell>
          <cell r="J37">
            <v>2.6280000000000001</v>
          </cell>
          <cell r="K37">
            <v>4.4939999999999998</v>
          </cell>
          <cell r="L37" t="str">
            <v>R08-PV04-&gt;R01-PV13</v>
          </cell>
          <cell r="M37" t="str">
            <v xml:space="preserve">BSTC 1000 x 90 </v>
          </cell>
          <cell r="N37">
            <v>1056.9449999999999</v>
          </cell>
        </row>
        <row r="38">
          <cell r="F38" t="str">
            <v>09-01</v>
          </cell>
          <cell r="G38" t="str">
            <v>09-02</v>
          </cell>
          <cell r="H38" t="e">
            <v>#REF!</v>
          </cell>
          <cell r="I38" t="e">
            <v>#REF!</v>
          </cell>
          <cell r="J38">
            <v>2.073</v>
          </cell>
          <cell r="K38">
            <v>2.9319999999999999</v>
          </cell>
          <cell r="L38" t="str">
            <v>R09-PV01-&gt;R09-PV02</v>
          </cell>
          <cell r="M38" t="str">
            <v xml:space="preserve">BSTC 800 x 75 </v>
          </cell>
          <cell r="N38">
            <v>1061.298</v>
          </cell>
        </row>
        <row r="39">
          <cell r="F39" t="str">
            <v>09-02</v>
          </cell>
          <cell r="G39" t="str">
            <v>08-03</v>
          </cell>
          <cell r="H39" t="e">
            <v>#REF!</v>
          </cell>
          <cell r="I39" t="e">
            <v>#REF!</v>
          </cell>
          <cell r="J39">
            <v>2.9319999999999999</v>
          </cell>
          <cell r="K39">
            <v>3.4350000000000001</v>
          </cell>
          <cell r="L39" t="str">
            <v>R09-PV02-&gt;R08-PV03</v>
          </cell>
          <cell r="M39" t="str">
            <v xml:space="preserve">BSTC 800 x 75 </v>
          </cell>
          <cell r="N39">
            <v>1059.816</v>
          </cell>
        </row>
        <row r="40">
          <cell r="F40" t="str">
            <v>10-01</v>
          </cell>
          <cell r="G40" t="str">
            <v>09-02</v>
          </cell>
          <cell r="H40" t="e">
            <v>#REF!</v>
          </cell>
          <cell r="I40" t="e">
            <v>#REF!</v>
          </cell>
          <cell r="J40">
            <v>1.8540000000000001</v>
          </cell>
          <cell r="K40">
            <v>2.9319999999999999</v>
          </cell>
          <cell r="L40" t="str">
            <v>R10-PV01-&gt;R09-PV02</v>
          </cell>
          <cell r="M40" t="str">
            <v xml:space="preserve">BSTC 600 x 55 </v>
          </cell>
          <cell r="N40">
            <v>1059.3920000000001</v>
          </cell>
        </row>
        <row r="41">
          <cell r="F41" t="str">
            <v>-</v>
          </cell>
          <cell r="G41" t="str">
            <v>-</v>
          </cell>
          <cell r="H41" t="e">
            <v>#REF!</v>
          </cell>
          <cell r="I41" t="e">
            <v>#REF!</v>
          </cell>
          <cell r="J41">
            <v>0</v>
          </cell>
          <cell r="K41">
            <v>0</v>
          </cell>
        </row>
        <row r="42">
          <cell r="F42" t="str">
            <v>-</v>
          </cell>
          <cell r="G42" t="str">
            <v>-</v>
          </cell>
          <cell r="H42" t="e">
            <v>#REF!</v>
          </cell>
          <cell r="I42" t="e">
            <v>#REF!</v>
          </cell>
          <cell r="J42">
            <v>0</v>
          </cell>
          <cell r="K42">
            <v>0</v>
          </cell>
        </row>
        <row r="43">
          <cell r="F43" t="str">
            <v>-</v>
          </cell>
          <cell r="G43" t="str">
            <v>-</v>
          </cell>
          <cell r="H43" t="e">
            <v>#REF!</v>
          </cell>
          <cell r="I43" t="e">
            <v>#REF!</v>
          </cell>
          <cell r="J43">
            <v>0</v>
          </cell>
          <cell r="K43">
            <v>0</v>
          </cell>
        </row>
        <row r="44">
          <cell r="F44" t="str">
            <v>-</v>
          </cell>
          <cell r="G44" t="str">
            <v>-</v>
          </cell>
          <cell r="H44" t="e">
            <v>#REF!</v>
          </cell>
          <cell r="I44" t="e">
            <v>#REF!</v>
          </cell>
          <cell r="J44">
            <v>0</v>
          </cell>
          <cell r="K44">
            <v>0</v>
          </cell>
        </row>
        <row r="45">
          <cell r="F45" t="str">
            <v>-</v>
          </cell>
          <cell r="G45" t="str">
            <v>-</v>
          </cell>
          <cell r="H45" t="e">
            <v>#REF!</v>
          </cell>
          <cell r="I45" t="e">
            <v>#REF!</v>
          </cell>
          <cell r="J45">
            <v>0</v>
          </cell>
          <cell r="K45">
            <v>0</v>
          </cell>
        </row>
        <row r="46">
          <cell r="F46" t="str">
            <v>-</v>
          </cell>
          <cell r="G46" t="str">
            <v>-</v>
          </cell>
          <cell r="H46" t="e">
            <v>#REF!</v>
          </cell>
          <cell r="I46" t="e">
            <v>#REF!</v>
          </cell>
          <cell r="J46">
            <v>0</v>
          </cell>
          <cell r="K46">
            <v>0</v>
          </cell>
        </row>
        <row r="47">
          <cell r="F47" t="str">
            <v>-</v>
          </cell>
          <cell r="G47" t="str">
            <v>-</v>
          </cell>
          <cell r="H47" t="e">
            <v>#REF!</v>
          </cell>
          <cell r="I47" t="e">
            <v>#REF!</v>
          </cell>
          <cell r="J47">
            <v>0</v>
          </cell>
          <cell r="K47">
            <v>0</v>
          </cell>
        </row>
        <row r="48">
          <cell r="F48" t="str">
            <v>-</v>
          </cell>
          <cell r="G48" t="str">
            <v>-</v>
          </cell>
          <cell r="H48" t="e">
            <v>#REF!</v>
          </cell>
          <cell r="I48" t="e">
            <v>#REF!</v>
          </cell>
          <cell r="J48">
            <v>0</v>
          </cell>
          <cell r="K48">
            <v>0</v>
          </cell>
        </row>
        <row r="49">
          <cell r="F49" t="str">
            <v>-</v>
          </cell>
          <cell r="G49" t="str">
            <v>-</v>
          </cell>
          <cell r="H49" t="e">
            <v>#REF!</v>
          </cell>
          <cell r="I49" t="e">
            <v>#REF!</v>
          </cell>
          <cell r="J49">
            <v>0</v>
          </cell>
          <cell r="K49">
            <v>0</v>
          </cell>
        </row>
        <row r="50">
          <cell r="F50" t="str">
            <v>-</v>
          </cell>
          <cell r="G50" t="str">
            <v>-</v>
          </cell>
          <cell r="H50" t="e">
            <v>#REF!</v>
          </cell>
          <cell r="I50" t="e">
            <v>#REF!</v>
          </cell>
          <cell r="J50">
            <v>0</v>
          </cell>
          <cell r="K50">
            <v>0</v>
          </cell>
        </row>
        <row r="51">
          <cell r="F51" t="str">
            <v>-</v>
          </cell>
          <cell r="G51" t="str">
            <v>-</v>
          </cell>
          <cell r="H51" t="e">
            <v>#REF!</v>
          </cell>
          <cell r="I51" t="e">
            <v>#REF!</v>
          </cell>
          <cell r="J51">
            <v>0</v>
          </cell>
          <cell r="K51">
            <v>0</v>
          </cell>
        </row>
        <row r="52">
          <cell r="F52" t="str">
            <v>-</v>
          </cell>
          <cell r="G52" t="str">
            <v>-</v>
          </cell>
          <cell r="H52" t="e">
            <v>#REF!</v>
          </cell>
          <cell r="I52" t="e">
            <v>#REF!</v>
          </cell>
          <cell r="J52">
            <v>0</v>
          </cell>
          <cell r="K52">
            <v>0</v>
          </cell>
        </row>
        <row r="53">
          <cell r="F53" t="str">
            <v>-</v>
          </cell>
          <cell r="G53" t="str">
            <v>-</v>
          </cell>
          <cell r="H53" t="e">
            <v>#REF!</v>
          </cell>
          <cell r="I53" t="e">
            <v>#REF!</v>
          </cell>
          <cell r="J53">
            <v>0</v>
          </cell>
          <cell r="K53">
            <v>0</v>
          </cell>
        </row>
        <row r="54">
          <cell r="F54" t="str">
            <v>-</v>
          </cell>
          <cell r="G54" t="str">
            <v>-</v>
          </cell>
          <cell r="H54" t="e">
            <v>#REF!</v>
          </cell>
          <cell r="I54" t="e">
            <v>#REF!</v>
          </cell>
          <cell r="J54">
            <v>0</v>
          </cell>
          <cell r="K54">
            <v>0</v>
          </cell>
        </row>
        <row r="55">
          <cell r="F55" t="str">
            <v>-</v>
          </cell>
          <cell r="G55" t="str">
            <v>-</v>
          </cell>
          <cell r="H55" t="e">
            <v>#REF!</v>
          </cell>
          <cell r="I55" t="e">
            <v>#REF!</v>
          </cell>
          <cell r="J55">
            <v>0</v>
          </cell>
          <cell r="K55">
            <v>0</v>
          </cell>
        </row>
        <row r="56">
          <cell r="F56" t="str">
            <v>-</v>
          </cell>
          <cell r="G56" t="str">
            <v>-</v>
          </cell>
          <cell r="H56" t="e">
            <v>#REF!</v>
          </cell>
          <cell r="I56" t="e">
            <v>#REF!</v>
          </cell>
          <cell r="J56">
            <v>0</v>
          </cell>
          <cell r="K56">
            <v>0</v>
          </cell>
        </row>
        <row r="57">
          <cell r="F57" t="str">
            <v>-</v>
          </cell>
          <cell r="G57" t="str">
            <v>-</v>
          </cell>
          <cell r="H57" t="e">
            <v>#REF!</v>
          </cell>
          <cell r="I57" t="e">
            <v>#REF!</v>
          </cell>
          <cell r="J57">
            <v>0</v>
          </cell>
          <cell r="K57">
            <v>0</v>
          </cell>
        </row>
        <row r="58">
          <cell r="F58" t="str">
            <v>-</v>
          </cell>
          <cell r="G58" t="str">
            <v>-</v>
          </cell>
          <cell r="H58" t="e">
            <v>#REF!</v>
          </cell>
          <cell r="I58" t="e">
            <v>#REF!</v>
          </cell>
          <cell r="J58">
            <v>0</v>
          </cell>
          <cell r="K58">
            <v>0</v>
          </cell>
        </row>
        <row r="59">
          <cell r="F59" t="str">
            <v>-</v>
          </cell>
          <cell r="G59" t="str">
            <v>-</v>
          </cell>
          <cell r="H59" t="e">
            <v>#REF!</v>
          </cell>
          <cell r="I59" t="e">
            <v>#REF!</v>
          </cell>
          <cell r="J59">
            <v>0</v>
          </cell>
          <cell r="K59">
            <v>0</v>
          </cell>
        </row>
        <row r="60">
          <cell r="F60" t="str">
            <v>-</v>
          </cell>
          <cell r="G60" t="str">
            <v>-</v>
          </cell>
          <cell r="H60" t="e">
            <v>#REF!</v>
          </cell>
          <cell r="I60" t="e">
            <v>#REF!</v>
          </cell>
          <cell r="J60">
            <v>0</v>
          </cell>
          <cell r="K60">
            <v>0</v>
          </cell>
        </row>
        <row r="61">
          <cell r="F61" t="str">
            <v>-</v>
          </cell>
          <cell r="G61" t="str">
            <v>-</v>
          </cell>
          <cell r="H61" t="e">
            <v>#REF!</v>
          </cell>
          <cell r="I61" t="e">
            <v>#REF!</v>
          </cell>
          <cell r="J61">
            <v>0</v>
          </cell>
          <cell r="K61">
            <v>0</v>
          </cell>
        </row>
        <row r="62">
          <cell r="F62" t="str">
            <v>-</v>
          </cell>
          <cell r="G62" t="str">
            <v>-</v>
          </cell>
          <cell r="H62" t="e">
            <v>#REF!</v>
          </cell>
          <cell r="I62" t="e">
            <v>#REF!</v>
          </cell>
          <cell r="J62">
            <v>0</v>
          </cell>
          <cell r="K62">
            <v>0</v>
          </cell>
        </row>
        <row r="63">
          <cell r="F63" t="str">
            <v>-</v>
          </cell>
          <cell r="G63" t="str">
            <v>-</v>
          </cell>
          <cell r="H63" t="e">
            <v>#REF!</v>
          </cell>
          <cell r="I63" t="e">
            <v>#REF!</v>
          </cell>
          <cell r="J63">
            <v>0</v>
          </cell>
          <cell r="K63">
            <v>0</v>
          </cell>
        </row>
        <row r="64">
          <cell r="F64" t="str">
            <v>-</v>
          </cell>
          <cell r="G64" t="str">
            <v>-</v>
          </cell>
          <cell r="H64" t="e">
            <v>#REF!</v>
          </cell>
          <cell r="I64" t="e">
            <v>#REF!</v>
          </cell>
          <cell r="J64">
            <v>0</v>
          </cell>
          <cell r="K64">
            <v>0</v>
          </cell>
        </row>
        <row r="65">
          <cell r="F65" t="str">
            <v>-</v>
          </cell>
          <cell r="G65" t="str">
            <v>-</v>
          </cell>
          <cell r="H65" t="e">
            <v>#REF!</v>
          </cell>
          <cell r="I65" t="e">
            <v>#REF!</v>
          </cell>
          <cell r="J65">
            <v>0</v>
          </cell>
          <cell r="K65">
            <v>0</v>
          </cell>
        </row>
        <row r="66">
          <cell r="F66" t="str">
            <v>-</v>
          </cell>
          <cell r="G66" t="str">
            <v>-</v>
          </cell>
          <cell r="H66" t="e">
            <v>#REF!</v>
          </cell>
          <cell r="I66" t="e">
            <v>#REF!</v>
          </cell>
          <cell r="J66">
            <v>0</v>
          </cell>
          <cell r="K66">
            <v>0</v>
          </cell>
        </row>
        <row r="67">
          <cell r="F67" t="str">
            <v>-</v>
          </cell>
          <cell r="G67" t="str">
            <v>-</v>
          </cell>
          <cell r="H67" t="e">
            <v>#REF!</v>
          </cell>
          <cell r="I67" t="e">
            <v>#REF!</v>
          </cell>
          <cell r="J67">
            <v>0</v>
          </cell>
          <cell r="K67">
            <v>0</v>
          </cell>
        </row>
        <row r="68">
          <cell r="F68" t="str">
            <v>-</v>
          </cell>
          <cell r="G68" t="str">
            <v>-</v>
          </cell>
          <cell r="H68" t="e">
            <v>#REF!</v>
          </cell>
          <cell r="I68" t="e">
            <v>#REF!</v>
          </cell>
          <cell r="J68">
            <v>0</v>
          </cell>
          <cell r="K68">
            <v>0</v>
          </cell>
        </row>
        <row r="69">
          <cell r="F69" t="str">
            <v>-</v>
          </cell>
          <cell r="G69" t="str">
            <v>-</v>
          </cell>
          <cell r="H69" t="e">
            <v>#REF!</v>
          </cell>
          <cell r="I69" t="e">
            <v>#REF!</v>
          </cell>
          <cell r="J69">
            <v>0</v>
          </cell>
          <cell r="K69">
            <v>0</v>
          </cell>
        </row>
        <row r="70">
          <cell r="F70" t="str">
            <v>-</v>
          </cell>
          <cell r="G70" t="str">
            <v>-</v>
          </cell>
          <cell r="H70" t="e">
            <v>#REF!</v>
          </cell>
          <cell r="I70" t="e">
            <v>#REF!</v>
          </cell>
          <cell r="J70">
            <v>0</v>
          </cell>
          <cell r="K70">
            <v>0</v>
          </cell>
        </row>
        <row r="71">
          <cell r="F71" t="str">
            <v>-</v>
          </cell>
          <cell r="G71" t="str">
            <v>-</v>
          </cell>
          <cell r="H71" t="e">
            <v>#REF!</v>
          </cell>
          <cell r="I71" t="e">
            <v>#REF!</v>
          </cell>
          <cell r="J71">
            <v>0</v>
          </cell>
          <cell r="K71">
            <v>0</v>
          </cell>
        </row>
        <row r="72">
          <cell r="F72" t="str">
            <v>-</v>
          </cell>
          <cell r="G72" t="str">
            <v>-</v>
          </cell>
          <cell r="H72" t="e">
            <v>#REF!</v>
          </cell>
          <cell r="I72" t="e">
            <v>#REF!</v>
          </cell>
          <cell r="J72">
            <v>0</v>
          </cell>
          <cell r="K72">
            <v>0</v>
          </cell>
        </row>
        <row r="73">
          <cell r="F73" t="str">
            <v>-</v>
          </cell>
          <cell r="G73" t="str">
            <v>-</v>
          </cell>
          <cell r="H73" t="e">
            <v>#REF!</v>
          </cell>
          <cell r="I73" t="e">
            <v>#REF!</v>
          </cell>
          <cell r="J73">
            <v>0</v>
          </cell>
          <cell r="K73">
            <v>0</v>
          </cell>
        </row>
        <row r="74">
          <cell r="F74" t="str">
            <v>-</v>
          </cell>
          <cell r="G74" t="str">
            <v>-</v>
          </cell>
          <cell r="H74" t="e">
            <v>#REF!</v>
          </cell>
          <cell r="I74" t="e">
            <v>#REF!</v>
          </cell>
          <cell r="J74">
            <v>0</v>
          </cell>
          <cell r="K74">
            <v>0</v>
          </cell>
        </row>
        <row r="75">
          <cell r="F75" t="str">
            <v>-</v>
          </cell>
          <cell r="G75" t="str">
            <v>-</v>
          </cell>
          <cell r="H75" t="e">
            <v>#REF!</v>
          </cell>
          <cell r="I75" t="e">
            <v>#REF!</v>
          </cell>
          <cell r="J75">
            <v>0</v>
          </cell>
          <cell r="K75">
            <v>0</v>
          </cell>
        </row>
        <row r="76">
          <cell r="F76" t="str">
            <v>-</v>
          </cell>
          <cell r="G76" t="str">
            <v>-</v>
          </cell>
          <cell r="H76" t="e">
            <v>#REF!</v>
          </cell>
          <cell r="I76" t="e">
            <v>#REF!</v>
          </cell>
          <cell r="J76">
            <v>0</v>
          </cell>
          <cell r="K76">
            <v>0</v>
          </cell>
        </row>
        <row r="77">
          <cell r="F77" t="str">
            <v>-</v>
          </cell>
          <cell r="G77" t="str">
            <v>-</v>
          </cell>
          <cell r="H77" t="e">
            <v>#REF!</v>
          </cell>
          <cell r="I77" t="e">
            <v>#REF!</v>
          </cell>
          <cell r="J77">
            <v>0</v>
          </cell>
          <cell r="K77">
            <v>0</v>
          </cell>
        </row>
        <row r="78">
          <cell r="F78" t="str">
            <v>-</v>
          </cell>
          <cell r="G78" t="str">
            <v>-</v>
          </cell>
          <cell r="H78" t="e">
            <v>#REF!</v>
          </cell>
          <cell r="I78" t="e">
            <v>#REF!</v>
          </cell>
          <cell r="J78">
            <v>0</v>
          </cell>
          <cell r="K78">
            <v>0</v>
          </cell>
        </row>
        <row r="79">
          <cell r="F79" t="str">
            <v>-</v>
          </cell>
          <cell r="G79" t="str">
            <v>-</v>
          </cell>
          <cell r="H79" t="e">
            <v>#REF!</v>
          </cell>
          <cell r="I79" t="e">
            <v>#REF!</v>
          </cell>
          <cell r="J79">
            <v>0</v>
          </cell>
          <cell r="K79">
            <v>0</v>
          </cell>
        </row>
        <row r="80">
          <cell r="F80" t="str">
            <v>-</v>
          </cell>
          <cell r="G80" t="str">
            <v>-</v>
          </cell>
          <cell r="H80" t="e">
            <v>#REF!</v>
          </cell>
          <cell r="I80" t="e">
            <v>#REF!</v>
          </cell>
          <cell r="J80">
            <v>0</v>
          </cell>
          <cell r="K80">
            <v>0</v>
          </cell>
        </row>
        <row r="81">
          <cell r="F81" t="str">
            <v>-</v>
          </cell>
          <cell r="G81" t="str">
            <v>-</v>
          </cell>
          <cell r="H81" t="e">
            <v>#REF!</v>
          </cell>
          <cell r="I81" t="e">
            <v>#REF!</v>
          </cell>
          <cell r="J81">
            <v>0</v>
          </cell>
          <cell r="K81">
            <v>0</v>
          </cell>
        </row>
        <row r="82">
          <cell r="F82" t="str">
            <v>-</v>
          </cell>
          <cell r="G82" t="str">
            <v>-</v>
          </cell>
          <cell r="H82" t="e">
            <v>#REF!</v>
          </cell>
          <cell r="I82" t="e">
            <v>#REF!</v>
          </cell>
          <cell r="J82">
            <v>0</v>
          </cell>
          <cell r="K82">
            <v>0</v>
          </cell>
        </row>
        <row r="83">
          <cell r="F83" t="str">
            <v>-</v>
          </cell>
          <cell r="G83" t="str">
            <v>-</v>
          </cell>
          <cell r="H83" t="e">
            <v>#REF!</v>
          </cell>
          <cell r="I83" t="e">
            <v>#REF!</v>
          </cell>
          <cell r="J83">
            <v>0</v>
          </cell>
          <cell r="K83">
            <v>0</v>
          </cell>
        </row>
        <row r="84">
          <cell r="F84" t="str">
            <v>-</v>
          </cell>
          <cell r="G84" t="str">
            <v>-</v>
          </cell>
          <cell r="H84" t="e">
            <v>#REF!</v>
          </cell>
          <cell r="I84" t="e">
            <v>#REF!</v>
          </cell>
          <cell r="J84">
            <v>0</v>
          </cell>
          <cell r="K84">
            <v>0</v>
          </cell>
        </row>
        <row r="85">
          <cell r="F85" t="str">
            <v>-</v>
          </cell>
          <cell r="G85" t="str">
            <v>-</v>
          </cell>
          <cell r="H85" t="e">
            <v>#REF!</v>
          </cell>
          <cell r="I85" t="e">
            <v>#REF!</v>
          </cell>
          <cell r="J85">
            <v>0</v>
          </cell>
          <cell r="K85">
            <v>0</v>
          </cell>
        </row>
        <row r="86">
          <cell r="F86" t="str">
            <v>-</v>
          </cell>
          <cell r="G86" t="str">
            <v>-</v>
          </cell>
          <cell r="H86" t="e">
            <v>#REF!</v>
          </cell>
          <cell r="I86" t="e">
            <v>#REF!</v>
          </cell>
          <cell r="J86">
            <v>0</v>
          </cell>
          <cell r="K86">
            <v>0</v>
          </cell>
        </row>
        <row r="87">
          <cell r="F87" t="str">
            <v>-</v>
          </cell>
          <cell r="G87" t="str">
            <v>-</v>
          </cell>
          <cell r="H87" t="e">
            <v>#REF!</v>
          </cell>
          <cell r="I87" t="e">
            <v>#REF!</v>
          </cell>
          <cell r="J87">
            <v>0</v>
          </cell>
          <cell r="K87">
            <v>0</v>
          </cell>
        </row>
        <row r="88">
          <cell r="F88" t="str">
            <v>-</v>
          </cell>
          <cell r="G88" t="str">
            <v>-</v>
          </cell>
          <cell r="H88" t="e">
            <v>#REF!</v>
          </cell>
          <cell r="I88" t="e">
            <v>#REF!</v>
          </cell>
          <cell r="J88">
            <v>0</v>
          </cell>
          <cell r="K88">
            <v>0</v>
          </cell>
        </row>
        <row r="89">
          <cell r="F89" t="str">
            <v>-</v>
          </cell>
          <cell r="G89" t="str">
            <v>-</v>
          </cell>
          <cell r="H89" t="e">
            <v>#REF!</v>
          </cell>
          <cell r="I89" t="e">
            <v>#REF!</v>
          </cell>
          <cell r="J89">
            <v>0</v>
          </cell>
          <cell r="K89">
            <v>0</v>
          </cell>
        </row>
        <row r="90">
          <cell r="F90" t="str">
            <v>-</v>
          </cell>
          <cell r="G90" t="str">
            <v>-</v>
          </cell>
          <cell r="H90" t="e">
            <v>#REF!</v>
          </cell>
          <cell r="I90" t="e">
            <v>#REF!</v>
          </cell>
          <cell r="J90">
            <v>0</v>
          </cell>
          <cell r="K90">
            <v>0</v>
          </cell>
        </row>
        <row r="91">
          <cell r="F91" t="str">
            <v>-</v>
          </cell>
          <cell r="G91" t="str">
            <v>-</v>
          </cell>
          <cell r="H91" t="e">
            <v>#REF!</v>
          </cell>
          <cell r="I91" t="e">
            <v>#REF!</v>
          </cell>
          <cell r="J91">
            <v>0</v>
          </cell>
          <cell r="K91">
            <v>0</v>
          </cell>
        </row>
        <row r="92">
          <cell r="F92" t="str">
            <v>-</v>
          </cell>
          <cell r="G92" t="str">
            <v>-</v>
          </cell>
          <cell r="H92" t="e">
            <v>#REF!</v>
          </cell>
          <cell r="I92" t="e">
            <v>#REF!</v>
          </cell>
          <cell r="J92">
            <v>0</v>
          </cell>
          <cell r="K92">
            <v>0</v>
          </cell>
        </row>
        <row r="93">
          <cell r="F93" t="str">
            <v>-</v>
          </cell>
          <cell r="G93" t="str">
            <v>-</v>
          </cell>
          <cell r="H93" t="e">
            <v>#REF!</v>
          </cell>
          <cell r="I93" t="e">
            <v>#REF!</v>
          </cell>
          <cell r="J93">
            <v>0</v>
          </cell>
          <cell r="K93">
            <v>0</v>
          </cell>
        </row>
        <row r="94">
          <cell r="F94" t="str">
            <v>-</v>
          </cell>
          <cell r="G94" t="str">
            <v>-</v>
          </cell>
          <cell r="H94" t="e">
            <v>#REF!</v>
          </cell>
          <cell r="I94" t="e">
            <v>#REF!</v>
          </cell>
          <cell r="J94">
            <v>0</v>
          </cell>
          <cell r="K94">
            <v>0</v>
          </cell>
        </row>
        <row r="95">
          <cell r="F95" t="str">
            <v>-</v>
          </cell>
          <cell r="G95" t="str">
            <v>-</v>
          </cell>
          <cell r="H95" t="e">
            <v>#REF!</v>
          </cell>
          <cell r="I95" t="e">
            <v>#REF!</v>
          </cell>
          <cell r="J95">
            <v>0</v>
          </cell>
          <cell r="K95">
            <v>0</v>
          </cell>
        </row>
        <row r="96">
          <cell r="F96" t="str">
            <v>-</v>
          </cell>
          <cell r="G96" t="str">
            <v>-</v>
          </cell>
          <cell r="H96" t="e">
            <v>#REF!</v>
          </cell>
          <cell r="I96" t="e">
            <v>#REF!</v>
          </cell>
          <cell r="J96">
            <v>0</v>
          </cell>
          <cell r="K96">
            <v>0</v>
          </cell>
        </row>
        <row r="97">
          <cell r="F97" t="str">
            <v>-</v>
          </cell>
          <cell r="G97" t="str">
            <v>-</v>
          </cell>
          <cell r="H97" t="e">
            <v>#REF!</v>
          </cell>
          <cell r="I97" t="e">
            <v>#REF!</v>
          </cell>
          <cell r="J97">
            <v>0</v>
          </cell>
          <cell r="K97">
            <v>0</v>
          </cell>
        </row>
        <row r="98">
          <cell r="F98" t="str">
            <v>-</v>
          </cell>
          <cell r="G98" t="str">
            <v>-</v>
          </cell>
          <cell r="H98" t="e">
            <v>#REF!</v>
          </cell>
          <cell r="I98" t="e">
            <v>#REF!</v>
          </cell>
          <cell r="J98">
            <v>0</v>
          </cell>
          <cell r="K98">
            <v>0</v>
          </cell>
        </row>
        <row r="99">
          <cell r="F99" t="str">
            <v>-</v>
          </cell>
          <cell r="G99" t="str">
            <v>-</v>
          </cell>
          <cell r="H99" t="e">
            <v>#REF!</v>
          </cell>
          <cell r="I99" t="e">
            <v>#REF!</v>
          </cell>
          <cell r="J99">
            <v>0</v>
          </cell>
          <cell r="K99">
            <v>0</v>
          </cell>
        </row>
        <row r="100">
          <cell r="F100" t="str">
            <v>-</v>
          </cell>
          <cell r="G100" t="str">
            <v>-</v>
          </cell>
          <cell r="H100" t="e">
            <v>#REF!</v>
          </cell>
          <cell r="I100" t="e">
            <v>#REF!</v>
          </cell>
          <cell r="J100">
            <v>0</v>
          </cell>
          <cell r="K100">
            <v>0</v>
          </cell>
        </row>
        <row r="101">
          <cell r="F101" t="str">
            <v>-</v>
          </cell>
          <cell r="G101" t="str">
            <v>-</v>
          </cell>
          <cell r="H101" t="e">
            <v>#REF!</v>
          </cell>
          <cell r="I101" t="e">
            <v>#REF!</v>
          </cell>
          <cell r="J101">
            <v>0</v>
          </cell>
          <cell r="K101">
            <v>0</v>
          </cell>
        </row>
        <row r="102">
          <cell r="F102" t="str">
            <v>-</v>
          </cell>
          <cell r="G102" t="str">
            <v>-</v>
          </cell>
          <cell r="H102" t="e">
            <v>#REF!</v>
          </cell>
          <cell r="I102" t="e">
            <v>#REF!</v>
          </cell>
          <cell r="J102">
            <v>0</v>
          </cell>
          <cell r="K102">
            <v>0</v>
          </cell>
        </row>
        <row r="103">
          <cell r="F103" t="str">
            <v>-</v>
          </cell>
          <cell r="G103" t="str">
            <v>-</v>
          </cell>
          <cell r="H103" t="e">
            <v>#REF!</v>
          </cell>
          <cell r="I103" t="e">
            <v>#REF!</v>
          </cell>
          <cell r="J103">
            <v>0</v>
          </cell>
          <cell r="K103">
            <v>0</v>
          </cell>
        </row>
        <row r="104">
          <cell r="F104" t="str">
            <v>-</v>
          </cell>
          <cell r="G104" t="str">
            <v>-</v>
          </cell>
          <cell r="H104" t="e">
            <v>#REF!</v>
          </cell>
          <cell r="I104" t="e">
            <v>#REF!</v>
          </cell>
          <cell r="J104">
            <v>0</v>
          </cell>
          <cell r="K104">
            <v>0</v>
          </cell>
        </row>
        <row r="105">
          <cell r="F105" t="str">
            <v>-</v>
          </cell>
          <cell r="G105" t="str">
            <v>-</v>
          </cell>
          <cell r="H105" t="e">
            <v>#REF!</v>
          </cell>
          <cell r="I105" t="e">
            <v>#REF!</v>
          </cell>
          <cell r="J105">
            <v>0</v>
          </cell>
          <cell r="K105">
            <v>0</v>
          </cell>
        </row>
        <row r="106">
          <cell r="F106" t="str">
            <v>-</v>
          </cell>
          <cell r="G106" t="str">
            <v>-</v>
          </cell>
          <cell r="H106" t="e">
            <v>#REF!</v>
          </cell>
          <cell r="I106" t="e">
            <v>#REF!</v>
          </cell>
          <cell r="J106">
            <v>0</v>
          </cell>
          <cell r="K106">
            <v>0</v>
          </cell>
        </row>
        <row r="107">
          <cell r="F107" t="str">
            <v>-</v>
          </cell>
          <cell r="G107" t="str">
            <v>-</v>
          </cell>
          <cell r="H107" t="e">
            <v>#REF!</v>
          </cell>
          <cell r="I107" t="e">
            <v>#REF!</v>
          </cell>
          <cell r="J107">
            <v>0</v>
          </cell>
          <cell r="K107">
            <v>0</v>
          </cell>
        </row>
        <row r="108">
          <cell r="F108" t="str">
            <v>-</v>
          </cell>
          <cell r="G108" t="str">
            <v>-</v>
          </cell>
          <cell r="H108" t="e">
            <v>#REF!</v>
          </cell>
          <cell r="I108" t="e">
            <v>#REF!</v>
          </cell>
          <cell r="J108">
            <v>0</v>
          </cell>
          <cell r="K108">
            <v>0</v>
          </cell>
        </row>
        <row r="109">
          <cell r="F109" t="str">
            <v>-</v>
          </cell>
          <cell r="G109" t="str">
            <v>-</v>
          </cell>
          <cell r="H109" t="e">
            <v>#REF!</v>
          </cell>
          <cell r="I109" t="e">
            <v>#REF!</v>
          </cell>
          <cell r="J109">
            <v>0</v>
          </cell>
          <cell r="K109">
            <v>0</v>
          </cell>
        </row>
        <row r="110">
          <cell r="F110" t="str">
            <v>-</v>
          </cell>
          <cell r="G110" t="str">
            <v>-</v>
          </cell>
          <cell r="H110" t="e">
            <v>#REF!</v>
          </cell>
          <cell r="I110" t="e">
            <v>#REF!</v>
          </cell>
          <cell r="J110">
            <v>0</v>
          </cell>
          <cell r="K110">
            <v>0</v>
          </cell>
        </row>
        <row r="111">
          <cell r="F111" t="str">
            <v>-</v>
          </cell>
          <cell r="G111" t="str">
            <v>-</v>
          </cell>
          <cell r="H111" t="e">
            <v>#REF!</v>
          </cell>
          <cell r="I111" t="e">
            <v>#REF!</v>
          </cell>
          <cell r="J111">
            <v>0</v>
          </cell>
          <cell r="K111">
            <v>0</v>
          </cell>
        </row>
        <row r="112">
          <cell r="F112" t="str">
            <v>-</v>
          </cell>
          <cell r="G112" t="str">
            <v>-</v>
          </cell>
          <cell r="H112" t="e">
            <v>#REF!</v>
          </cell>
          <cell r="I112" t="e">
            <v>#REF!</v>
          </cell>
          <cell r="J112">
            <v>0</v>
          </cell>
          <cell r="K112">
            <v>0</v>
          </cell>
        </row>
        <row r="113">
          <cell r="F113" t="str">
            <v>-</v>
          </cell>
          <cell r="G113" t="str">
            <v>-</v>
          </cell>
          <cell r="H113" t="e">
            <v>#REF!</v>
          </cell>
          <cell r="I113" t="e">
            <v>#REF!</v>
          </cell>
          <cell r="J113">
            <v>0</v>
          </cell>
          <cell r="K113">
            <v>0</v>
          </cell>
        </row>
        <row r="114">
          <cell r="F114" t="str">
            <v>-</v>
          </cell>
          <cell r="G114" t="str">
            <v>-</v>
          </cell>
          <cell r="H114" t="e">
            <v>#REF!</v>
          </cell>
          <cell r="I114" t="e">
            <v>#REF!</v>
          </cell>
          <cell r="J114">
            <v>0</v>
          </cell>
          <cell r="K114">
            <v>0</v>
          </cell>
        </row>
        <row r="115">
          <cell r="F115" t="str">
            <v>-</v>
          </cell>
          <cell r="G115" t="str">
            <v>-</v>
          </cell>
          <cell r="H115" t="e">
            <v>#REF!</v>
          </cell>
          <cell r="I115" t="e">
            <v>#REF!</v>
          </cell>
          <cell r="J115">
            <v>0</v>
          </cell>
          <cell r="K115">
            <v>0</v>
          </cell>
        </row>
        <row r="116">
          <cell r="F116" t="str">
            <v>-</v>
          </cell>
          <cell r="G116" t="str">
            <v>-</v>
          </cell>
          <cell r="H116" t="e">
            <v>#REF!</v>
          </cell>
          <cell r="I116" t="e">
            <v>#REF!</v>
          </cell>
          <cell r="J116">
            <v>0</v>
          </cell>
          <cell r="K116">
            <v>0</v>
          </cell>
        </row>
        <row r="117">
          <cell r="F117" t="str">
            <v>-</v>
          </cell>
          <cell r="G117" t="str">
            <v>-</v>
          </cell>
          <cell r="H117" t="e">
            <v>#REF!</v>
          </cell>
          <cell r="I117" t="e">
            <v>#REF!</v>
          </cell>
          <cell r="J117">
            <v>0</v>
          </cell>
          <cell r="K117">
            <v>0</v>
          </cell>
        </row>
        <row r="118">
          <cell r="F118" t="str">
            <v>-</v>
          </cell>
          <cell r="G118" t="str">
            <v>-</v>
          </cell>
          <cell r="H118" t="e">
            <v>#REF!</v>
          </cell>
          <cell r="I118" t="e">
            <v>#REF!</v>
          </cell>
          <cell r="J118">
            <v>0</v>
          </cell>
          <cell r="K118">
            <v>0</v>
          </cell>
        </row>
        <row r="119">
          <cell r="F119" t="str">
            <v>-</v>
          </cell>
          <cell r="G119" t="str">
            <v>-</v>
          </cell>
          <cell r="H119" t="e">
            <v>#REF!</v>
          </cell>
          <cell r="I119" t="e">
            <v>#REF!</v>
          </cell>
          <cell r="J119">
            <v>0</v>
          </cell>
          <cell r="K119">
            <v>0</v>
          </cell>
        </row>
        <row r="120">
          <cell r="F120" t="str">
            <v>-</v>
          </cell>
          <cell r="G120" t="str">
            <v>-</v>
          </cell>
          <cell r="H120" t="e">
            <v>#REF!</v>
          </cell>
          <cell r="I120" t="e">
            <v>#REF!</v>
          </cell>
          <cell r="J120">
            <v>0</v>
          </cell>
          <cell r="K120">
            <v>0</v>
          </cell>
        </row>
        <row r="121">
          <cell r="F121" t="str">
            <v>-</v>
          </cell>
          <cell r="G121" t="str">
            <v>-</v>
          </cell>
          <cell r="H121" t="e">
            <v>#REF!</v>
          </cell>
          <cell r="I121" t="e">
            <v>#REF!</v>
          </cell>
          <cell r="J121">
            <v>0</v>
          </cell>
          <cell r="K121">
            <v>0</v>
          </cell>
        </row>
        <row r="122">
          <cell r="F122" t="str">
            <v>-</v>
          </cell>
          <cell r="G122" t="str">
            <v>-</v>
          </cell>
          <cell r="H122" t="e">
            <v>#REF!</v>
          </cell>
          <cell r="I122" t="e">
            <v>#REF!</v>
          </cell>
          <cell r="J122">
            <v>0</v>
          </cell>
          <cell r="K122">
            <v>0</v>
          </cell>
        </row>
        <row r="123">
          <cell r="F123" t="str">
            <v>-</v>
          </cell>
          <cell r="G123" t="str">
            <v>-</v>
          </cell>
          <cell r="H123" t="e">
            <v>#REF!</v>
          </cell>
          <cell r="I123" t="e">
            <v>#REF!</v>
          </cell>
          <cell r="J123">
            <v>0</v>
          </cell>
          <cell r="K123">
            <v>0</v>
          </cell>
        </row>
        <row r="124">
          <cell r="F124" t="str">
            <v>-</v>
          </cell>
          <cell r="G124" t="str">
            <v>-</v>
          </cell>
          <cell r="H124" t="e">
            <v>#REF!</v>
          </cell>
          <cell r="I124" t="e">
            <v>#REF!</v>
          </cell>
          <cell r="J124">
            <v>0</v>
          </cell>
          <cell r="K124">
            <v>0</v>
          </cell>
        </row>
        <row r="125">
          <cell r="F125" t="str">
            <v>-</v>
          </cell>
          <cell r="G125" t="str">
            <v>-</v>
          </cell>
          <cell r="H125" t="e">
            <v>#REF!</v>
          </cell>
          <cell r="I125" t="e">
            <v>#REF!</v>
          </cell>
          <cell r="J125">
            <v>0</v>
          </cell>
          <cell r="K125">
            <v>0</v>
          </cell>
        </row>
        <row r="126">
          <cell r="F126" t="str">
            <v>-</v>
          </cell>
          <cell r="G126" t="str">
            <v>-</v>
          </cell>
          <cell r="H126" t="e">
            <v>#REF!</v>
          </cell>
          <cell r="I126" t="e">
            <v>#REF!</v>
          </cell>
          <cell r="J126">
            <v>0</v>
          </cell>
          <cell r="K126">
            <v>0</v>
          </cell>
        </row>
        <row r="127">
          <cell r="F127" t="str">
            <v>-</v>
          </cell>
          <cell r="G127" t="str">
            <v>-</v>
          </cell>
          <cell r="H127" t="e">
            <v>#REF!</v>
          </cell>
          <cell r="I127" t="e">
            <v>#REF!</v>
          </cell>
          <cell r="J127">
            <v>0</v>
          </cell>
          <cell r="K127">
            <v>0</v>
          </cell>
        </row>
        <row r="128">
          <cell r="F128" t="str">
            <v>-</v>
          </cell>
          <cell r="G128" t="str">
            <v>-</v>
          </cell>
          <cell r="H128" t="e">
            <v>#REF!</v>
          </cell>
          <cell r="I128" t="e">
            <v>#REF!</v>
          </cell>
          <cell r="J128">
            <v>0</v>
          </cell>
          <cell r="K128">
            <v>0</v>
          </cell>
        </row>
        <row r="129">
          <cell r="F129" t="str">
            <v>-</v>
          </cell>
          <cell r="G129" t="str">
            <v>-</v>
          </cell>
          <cell r="H129" t="e">
            <v>#REF!</v>
          </cell>
          <cell r="I129" t="e">
            <v>#REF!</v>
          </cell>
          <cell r="J129">
            <v>0</v>
          </cell>
          <cell r="K129">
            <v>0</v>
          </cell>
        </row>
        <row r="130">
          <cell r="F130" t="str">
            <v>-</v>
          </cell>
          <cell r="G130" t="str">
            <v>-</v>
          </cell>
          <cell r="H130" t="e">
            <v>#REF!</v>
          </cell>
          <cell r="I130" t="e">
            <v>#REF!</v>
          </cell>
          <cell r="J130">
            <v>0</v>
          </cell>
          <cell r="K130">
            <v>0</v>
          </cell>
        </row>
        <row r="131">
          <cell r="F131" t="str">
            <v>-</v>
          </cell>
          <cell r="G131" t="str">
            <v>-</v>
          </cell>
          <cell r="H131" t="e">
            <v>#REF!</v>
          </cell>
          <cell r="I131" t="e">
            <v>#REF!</v>
          </cell>
          <cell r="J131">
            <v>0</v>
          </cell>
          <cell r="K131">
            <v>0</v>
          </cell>
        </row>
        <row r="132">
          <cell r="F132" t="str">
            <v>-</v>
          </cell>
          <cell r="G132" t="str">
            <v>-</v>
          </cell>
          <cell r="H132" t="e">
            <v>#REF!</v>
          </cell>
          <cell r="I132" t="e">
            <v>#REF!</v>
          </cell>
          <cell r="J132">
            <v>0</v>
          </cell>
          <cell r="K132">
            <v>0</v>
          </cell>
        </row>
        <row r="133">
          <cell r="F133" t="str">
            <v>-</v>
          </cell>
          <cell r="G133" t="str">
            <v>-</v>
          </cell>
          <cell r="H133" t="e">
            <v>#REF!</v>
          </cell>
          <cell r="I133" t="e">
            <v>#REF!</v>
          </cell>
          <cell r="J133">
            <v>0</v>
          </cell>
          <cell r="K133">
            <v>0</v>
          </cell>
        </row>
        <row r="134">
          <cell r="F134" t="str">
            <v>-</v>
          </cell>
          <cell r="G134" t="str">
            <v>-</v>
          </cell>
          <cell r="H134" t="e">
            <v>#REF!</v>
          </cell>
          <cell r="I134" t="e">
            <v>#REF!</v>
          </cell>
          <cell r="J134">
            <v>0</v>
          </cell>
          <cell r="K134">
            <v>0</v>
          </cell>
        </row>
        <row r="135">
          <cell r="F135" t="str">
            <v>-</v>
          </cell>
          <cell r="G135" t="str">
            <v>-</v>
          </cell>
          <cell r="H135" t="e">
            <v>#REF!</v>
          </cell>
          <cell r="I135" t="e">
            <v>#REF!</v>
          </cell>
          <cell r="J135">
            <v>0</v>
          </cell>
          <cell r="K135">
            <v>0</v>
          </cell>
        </row>
        <row r="136">
          <cell r="F136" t="str">
            <v>-</v>
          </cell>
          <cell r="G136" t="str">
            <v>-</v>
          </cell>
          <cell r="H136" t="e">
            <v>#REF!</v>
          </cell>
          <cell r="I136" t="e">
            <v>#REF!</v>
          </cell>
          <cell r="J136">
            <v>0</v>
          </cell>
          <cell r="K136">
            <v>0</v>
          </cell>
        </row>
        <row r="137">
          <cell r="F137" t="str">
            <v>-</v>
          </cell>
          <cell r="G137" t="str">
            <v>-</v>
          </cell>
          <cell r="H137" t="e">
            <v>#REF!</v>
          </cell>
          <cell r="I137" t="e">
            <v>#REF!</v>
          </cell>
          <cell r="J137">
            <v>0</v>
          </cell>
          <cell r="K137">
            <v>0</v>
          </cell>
        </row>
        <row r="138">
          <cell r="F138" t="str">
            <v>-</v>
          </cell>
          <cell r="G138" t="str">
            <v>-</v>
          </cell>
          <cell r="H138" t="e">
            <v>#REF!</v>
          </cell>
          <cell r="I138" t="e">
            <v>#REF!</v>
          </cell>
          <cell r="J138">
            <v>0</v>
          </cell>
          <cell r="K138">
            <v>0</v>
          </cell>
        </row>
        <row r="139">
          <cell r="F139" t="str">
            <v>-</v>
          </cell>
          <cell r="G139" t="str">
            <v>-</v>
          </cell>
          <cell r="H139" t="e">
            <v>#REF!</v>
          </cell>
          <cell r="I139" t="e">
            <v>#REF!</v>
          </cell>
          <cell r="J139">
            <v>0</v>
          </cell>
          <cell r="K139">
            <v>0</v>
          </cell>
        </row>
        <row r="140">
          <cell r="F140" t="str">
            <v>-</v>
          </cell>
          <cell r="G140" t="str">
            <v>-</v>
          </cell>
          <cell r="H140" t="e">
            <v>#REF!</v>
          </cell>
          <cell r="I140" t="e">
            <v>#REF!</v>
          </cell>
          <cell r="J140">
            <v>0</v>
          </cell>
          <cell r="K140">
            <v>0</v>
          </cell>
        </row>
        <row r="141">
          <cell r="F141" t="str">
            <v>-</v>
          </cell>
          <cell r="G141" t="str">
            <v>-</v>
          </cell>
          <cell r="H141" t="e">
            <v>#REF!</v>
          </cell>
          <cell r="I141" t="e">
            <v>#REF!</v>
          </cell>
          <cell r="J141">
            <v>0</v>
          </cell>
          <cell r="K141">
            <v>0</v>
          </cell>
        </row>
        <row r="142">
          <cell r="F142" t="str">
            <v>-</v>
          </cell>
          <cell r="G142" t="str">
            <v>-</v>
          </cell>
          <cell r="H142" t="e">
            <v>#REF!</v>
          </cell>
          <cell r="I142" t="e">
            <v>#REF!</v>
          </cell>
          <cell r="J142">
            <v>0</v>
          </cell>
          <cell r="K142">
            <v>0</v>
          </cell>
        </row>
        <row r="143">
          <cell r="F143" t="str">
            <v>-</v>
          </cell>
          <cell r="G143" t="str">
            <v>-</v>
          </cell>
          <cell r="H143" t="e">
            <v>#REF!</v>
          </cell>
          <cell r="I143" t="e">
            <v>#REF!</v>
          </cell>
          <cell r="J143">
            <v>0</v>
          </cell>
          <cell r="K143">
            <v>0</v>
          </cell>
        </row>
        <row r="144">
          <cell r="F144" t="str">
            <v>-</v>
          </cell>
          <cell r="G144" t="str">
            <v>-</v>
          </cell>
          <cell r="H144" t="e">
            <v>#REF!</v>
          </cell>
          <cell r="I144" t="e">
            <v>#REF!</v>
          </cell>
          <cell r="J144">
            <v>0</v>
          </cell>
          <cell r="K144">
            <v>0</v>
          </cell>
        </row>
        <row r="145">
          <cell r="F145" t="str">
            <v>-</v>
          </cell>
          <cell r="G145" t="str">
            <v>-</v>
          </cell>
          <cell r="H145" t="e">
            <v>#REF!</v>
          </cell>
          <cell r="I145" t="e">
            <v>#REF!</v>
          </cell>
          <cell r="J145">
            <v>0</v>
          </cell>
          <cell r="K145">
            <v>0</v>
          </cell>
        </row>
        <row r="146">
          <cell r="F146" t="str">
            <v>-</v>
          </cell>
          <cell r="G146" t="str">
            <v>-</v>
          </cell>
          <cell r="H146" t="e">
            <v>#REF!</v>
          </cell>
          <cell r="I146" t="e">
            <v>#REF!</v>
          </cell>
          <cell r="J146">
            <v>0</v>
          </cell>
          <cell r="K146">
            <v>0</v>
          </cell>
        </row>
        <row r="147">
          <cell r="F147" t="str">
            <v>-</v>
          </cell>
          <cell r="G147" t="str">
            <v>-</v>
          </cell>
          <cell r="H147" t="e">
            <v>#REF!</v>
          </cell>
          <cell r="I147" t="e">
            <v>#REF!</v>
          </cell>
          <cell r="J147">
            <v>0</v>
          </cell>
          <cell r="K147">
            <v>0</v>
          </cell>
        </row>
        <row r="148">
          <cell r="F148" t="str">
            <v>-</v>
          </cell>
          <cell r="G148" t="str">
            <v>-</v>
          </cell>
          <cell r="H148" t="e">
            <v>#REF!</v>
          </cell>
          <cell r="I148" t="e">
            <v>#REF!</v>
          </cell>
          <cell r="J148">
            <v>0</v>
          </cell>
          <cell r="K148">
            <v>0</v>
          </cell>
        </row>
        <row r="149">
          <cell r="F149" t="str">
            <v>-</v>
          </cell>
          <cell r="G149" t="str">
            <v>-</v>
          </cell>
          <cell r="H149" t="e">
            <v>#REF!</v>
          </cell>
          <cell r="I149" t="e">
            <v>#REF!</v>
          </cell>
          <cell r="J149">
            <v>0</v>
          </cell>
          <cell r="K149">
            <v>0</v>
          </cell>
        </row>
        <row r="150">
          <cell r="F150" t="str">
            <v>-</v>
          </cell>
          <cell r="G150" t="str">
            <v>-</v>
          </cell>
          <cell r="H150" t="e">
            <v>#REF!</v>
          </cell>
          <cell r="I150" t="e">
            <v>#REF!</v>
          </cell>
          <cell r="J150">
            <v>0</v>
          </cell>
          <cell r="K150">
            <v>0</v>
          </cell>
        </row>
        <row r="151">
          <cell r="F151" t="str">
            <v>-</v>
          </cell>
          <cell r="G151" t="str">
            <v>-</v>
          </cell>
          <cell r="H151" t="e">
            <v>#REF!</v>
          </cell>
          <cell r="I151" t="e">
            <v>#REF!</v>
          </cell>
          <cell r="J151">
            <v>0</v>
          </cell>
          <cell r="K151">
            <v>0</v>
          </cell>
        </row>
        <row r="152">
          <cell r="F152" t="str">
            <v>-</v>
          </cell>
          <cell r="G152" t="str">
            <v>-</v>
          </cell>
          <cell r="H152" t="e">
            <v>#REF!</v>
          </cell>
          <cell r="I152" t="e">
            <v>#REF!</v>
          </cell>
          <cell r="J152">
            <v>0</v>
          </cell>
          <cell r="K152">
            <v>0</v>
          </cell>
        </row>
        <row r="153">
          <cell r="F153" t="str">
            <v>-</v>
          </cell>
          <cell r="G153" t="str">
            <v>-</v>
          </cell>
          <cell r="H153" t="e">
            <v>#REF!</v>
          </cell>
          <cell r="I153" t="e">
            <v>#REF!</v>
          </cell>
          <cell r="J153">
            <v>0</v>
          </cell>
          <cell r="K153">
            <v>0</v>
          </cell>
        </row>
        <row r="154">
          <cell r="F154" t="str">
            <v>-</v>
          </cell>
          <cell r="G154" t="str">
            <v>-</v>
          </cell>
          <cell r="H154" t="e">
            <v>#REF!</v>
          </cell>
          <cell r="I154" t="e">
            <v>#REF!</v>
          </cell>
          <cell r="J154">
            <v>0</v>
          </cell>
          <cell r="K154">
            <v>0</v>
          </cell>
        </row>
        <row r="155">
          <cell r="F155" t="str">
            <v>-</v>
          </cell>
          <cell r="G155" t="str">
            <v>-</v>
          </cell>
          <cell r="H155" t="e">
            <v>#REF!</v>
          </cell>
          <cell r="I155" t="e">
            <v>#REF!</v>
          </cell>
          <cell r="J155">
            <v>0</v>
          </cell>
          <cell r="K155">
            <v>0</v>
          </cell>
        </row>
        <row r="156">
          <cell r="F156" t="str">
            <v>-</v>
          </cell>
          <cell r="G156" t="str">
            <v>-</v>
          </cell>
          <cell r="H156" t="e">
            <v>#REF!</v>
          </cell>
          <cell r="I156" t="e">
            <v>#REF!</v>
          </cell>
          <cell r="J156">
            <v>0</v>
          </cell>
          <cell r="K156">
            <v>0</v>
          </cell>
        </row>
        <row r="157">
          <cell r="F157" t="str">
            <v>-</v>
          </cell>
          <cell r="G157" t="str">
            <v>-</v>
          </cell>
          <cell r="H157" t="e">
            <v>#REF!</v>
          </cell>
          <cell r="I157" t="e">
            <v>#REF!</v>
          </cell>
          <cell r="J157">
            <v>0</v>
          </cell>
          <cell r="K157">
            <v>0</v>
          </cell>
        </row>
        <row r="158">
          <cell r="F158" t="str">
            <v>-</v>
          </cell>
          <cell r="G158" t="str">
            <v>-</v>
          </cell>
          <cell r="H158" t="e">
            <v>#REF!</v>
          </cell>
          <cell r="I158" t="e">
            <v>#REF!</v>
          </cell>
          <cell r="J158">
            <v>0</v>
          </cell>
          <cell r="K158">
            <v>0</v>
          </cell>
        </row>
        <row r="159">
          <cell r="F159" t="str">
            <v>-</v>
          </cell>
          <cell r="G159" t="str">
            <v>-</v>
          </cell>
          <cell r="H159" t="e">
            <v>#REF!</v>
          </cell>
          <cell r="I159" t="e">
            <v>#REF!</v>
          </cell>
          <cell r="J159">
            <v>0</v>
          </cell>
          <cell r="K159">
            <v>0</v>
          </cell>
        </row>
        <row r="160">
          <cell r="F160" t="str">
            <v>-</v>
          </cell>
          <cell r="G160" t="str">
            <v>-</v>
          </cell>
          <cell r="H160" t="e">
            <v>#REF!</v>
          </cell>
          <cell r="I160" t="e">
            <v>#REF!</v>
          </cell>
          <cell r="J160">
            <v>0</v>
          </cell>
          <cell r="K160">
            <v>0</v>
          </cell>
        </row>
        <row r="161">
          <cell r="F161" t="str">
            <v>-</v>
          </cell>
          <cell r="G161" t="str">
            <v>-</v>
          </cell>
          <cell r="H161" t="e">
            <v>#REF!</v>
          </cell>
          <cell r="I161" t="e">
            <v>#REF!</v>
          </cell>
          <cell r="J161">
            <v>0</v>
          </cell>
          <cell r="K161">
            <v>0</v>
          </cell>
        </row>
        <row r="162">
          <cell r="F162" t="str">
            <v>-</v>
          </cell>
          <cell r="G162" t="str">
            <v>-</v>
          </cell>
          <cell r="H162" t="e">
            <v>#REF!</v>
          </cell>
          <cell r="I162" t="e">
            <v>#REF!</v>
          </cell>
          <cell r="J162">
            <v>0</v>
          </cell>
          <cell r="K162">
            <v>0</v>
          </cell>
        </row>
        <row r="163">
          <cell r="F163" t="str">
            <v>-</v>
          </cell>
          <cell r="G163" t="str">
            <v>-</v>
          </cell>
          <cell r="H163" t="e">
            <v>#REF!</v>
          </cell>
          <cell r="I163" t="e">
            <v>#REF!</v>
          </cell>
          <cell r="J163">
            <v>0</v>
          </cell>
          <cell r="K163">
            <v>0</v>
          </cell>
        </row>
        <row r="164">
          <cell r="F164" t="str">
            <v>-</v>
          </cell>
          <cell r="G164" t="str">
            <v>-</v>
          </cell>
          <cell r="H164" t="e">
            <v>#REF!</v>
          </cell>
          <cell r="I164" t="e">
            <v>#REF!</v>
          </cell>
          <cell r="J164">
            <v>0</v>
          </cell>
          <cell r="K164">
            <v>0</v>
          </cell>
        </row>
        <row r="165">
          <cell r="F165" t="str">
            <v>-</v>
          </cell>
          <cell r="G165" t="str">
            <v>-</v>
          </cell>
          <cell r="H165" t="e">
            <v>#REF!</v>
          </cell>
          <cell r="I165" t="e">
            <v>#REF!</v>
          </cell>
          <cell r="J165">
            <v>0</v>
          </cell>
          <cell r="K165">
            <v>0</v>
          </cell>
        </row>
        <row r="166">
          <cell r="F166" t="str">
            <v>-</v>
          </cell>
          <cell r="G166" t="str">
            <v>-</v>
          </cell>
          <cell r="H166" t="e">
            <v>#REF!</v>
          </cell>
          <cell r="I166" t="e">
            <v>#REF!</v>
          </cell>
          <cell r="J166">
            <v>0</v>
          </cell>
          <cell r="K166">
            <v>0</v>
          </cell>
        </row>
        <row r="167">
          <cell r="F167" t="str">
            <v>-</v>
          </cell>
          <cell r="G167" t="str">
            <v>-</v>
          </cell>
          <cell r="H167" t="e">
            <v>#REF!</v>
          </cell>
          <cell r="I167" t="e">
            <v>#REF!</v>
          </cell>
          <cell r="J167">
            <v>0</v>
          </cell>
          <cell r="K167">
            <v>0</v>
          </cell>
        </row>
        <row r="168">
          <cell r="F168" t="str">
            <v>-</v>
          </cell>
          <cell r="G168" t="str">
            <v>-</v>
          </cell>
          <cell r="H168" t="e">
            <v>#REF!</v>
          </cell>
          <cell r="I168" t="e">
            <v>#REF!</v>
          </cell>
          <cell r="J168">
            <v>0</v>
          </cell>
          <cell r="K168">
            <v>0</v>
          </cell>
        </row>
        <row r="169">
          <cell r="F169" t="str">
            <v>-</v>
          </cell>
          <cell r="G169" t="str">
            <v>-</v>
          </cell>
          <cell r="H169" t="e">
            <v>#REF!</v>
          </cell>
          <cell r="I169" t="e">
            <v>#REF!</v>
          </cell>
          <cell r="J169">
            <v>0</v>
          </cell>
          <cell r="K169">
            <v>0</v>
          </cell>
        </row>
        <row r="170">
          <cell r="F170" t="str">
            <v>-</v>
          </cell>
          <cell r="G170" t="str">
            <v>-</v>
          </cell>
          <cell r="H170" t="e">
            <v>#REF!</v>
          </cell>
          <cell r="I170" t="e">
            <v>#REF!</v>
          </cell>
          <cell r="J170">
            <v>0</v>
          </cell>
          <cell r="K170">
            <v>0</v>
          </cell>
        </row>
        <row r="171">
          <cell r="F171" t="str">
            <v>-</v>
          </cell>
          <cell r="G171" t="str">
            <v>-</v>
          </cell>
          <cell r="H171" t="e">
            <v>#REF!</v>
          </cell>
          <cell r="I171" t="e">
            <v>#REF!</v>
          </cell>
          <cell r="J171">
            <v>0</v>
          </cell>
          <cell r="K171">
            <v>0</v>
          </cell>
        </row>
        <row r="172">
          <cell r="F172" t="str">
            <v>-</v>
          </cell>
          <cell r="G172" t="str">
            <v>-</v>
          </cell>
          <cell r="H172" t="e">
            <v>#REF!</v>
          </cell>
          <cell r="I172" t="e">
            <v>#REF!</v>
          </cell>
          <cell r="J172">
            <v>0</v>
          </cell>
          <cell r="K172">
            <v>0</v>
          </cell>
        </row>
        <row r="173">
          <cell r="F173" t="str">
            <v>-</v>
          </cell>
          <cell r="G173" t="str">
            <v>-</v>
          </cell>
          <cell r="H173" t="e">
            <v>#REF!</v>
          </cell>
          <cell r="I173" t="e">
            <v>#REF!</v>
          </cell>
          <cell r="J173">
            <v>0</v>
          </cell>
          <cell r="K173">
            <v>0</v>
          </cell>
        </row>
        <row r="174">
          <cell r="F174" t="str">
            <v>-</v>
          </cell>
          <cell r="G174" t="str">
            <v>-</v>
          </cell>
          <cell r="H174" t="e">
            <v>#REF!</v>
          </cell>
          <cell r="I174" t="e">
            <v>#REF!</v>
          </cell>
          <cell r="J174">
            <v>0</v>
          </cell>
          <cell r="K174">
            <v>0</v>
          </cell>
        </row>
        <row r="175">
          <cell r="F175" t="str">
            <v>-</v>
          </cell>
          <cell r="G175" t="str">
            <v>-</v>
          </cell>
          <cell r="H175" t="e">
            <v>#REF!</v>
          </cell>
          <cell r="I175" t="e">
            <v>#REF!</v>
          </cell>
          <cell r="J175">
            <v>0</v>
          </cell>
          <cell r="K175">
            <v>0</v>
          </cell>
        </row>
        <row r="176">
          <cell r="F176" t="str">
            <v>-</v>
          </cell>
          <cell r="G176" t="str">
            <v>-</v>
          </cell>
          <cell r="H176" t="e">
            <v>#REF!</v>
          </cell>
          <cell r="I176" t="e">
            <v>#REF!</v>
          </cell>
          <cell r="J176">
            <v>0</v>
          </cell>
          <cell r="K176">
            <v>0</v>
          </cell>
        </row>
        <row r="177">
          <cell r="F177" t="str">
            <v>-</v>
          </cell>
          <cell r="G177" t="str">
            <v>-</v>
          </cell>
          <cell r="H177" t="e">
            <v>#REF!</v>
          </cell>
          <cell r="I177" t="e">
            <v>#REF!</v>
          </cell>
          <cell r="J177">
            <v>0</v>
          </cell>
          <cell r="K177">
            <v>0</v>
          </cell>
        </row>
        <row r="178">
          <cell r="F178" t="str">
            <v>-</v>
          </cell>
          <cell r="G178" t="str">
            <v>-</v>
          </cell>
          <cell r="H178" t="e">
            <v>#REF!</v>
          </cell>
          <cell r="I178" t="e">
            <v>#REF!</v>
          </cell>
          <cell r="J178">
            <v>0</v>
          </cell>
          <cell r="K178">
            <v>0</v>
          </cell>
        </row>
        <row r="179">
          <cell r="F179" t="str">
            <v>-</v>
          </cell>
          <cell r="G179" t="str">
            <v>-</v>
          </cell>
          <cell r="H179" t="e">
            <v>#REF!</v>
          </cell>
          <cell r="I179" t="e">
            <v>#REF!</v>
          </cell>
          <cell r="J179">
            <v>0</v>
          </cell>
          <cell r="K179">
            <v>0</v>
          </cell>
        </row>
        <row r="180">
          <cell r="F180" t="str">
            <v>-</v>
          </cell>
          <cell r="G180" t="str">
            <v>-</v>
          </cell>
          <cell r="H180" t="e">
            <v>#REF!</v>
          </cell>
          <cell r="I180" t="e">
            <v>#REF!</v>
          </cell>
          <cell r="J180">
            <v>0</v>
          </cell>
          <cell r="K180">
            <v>0</v>
          </cell>
        </row>
        <row r="181">
          <cell r="F181" t="str">
            <v>-</v>
          </cell>
          <cell r="G181" t="str">
            <v>-</v>
          </cell>
          <cell r="H181" t="e">
            <v>#REF!</v>
          </cell>
          <cell r="I181" t="e">
            <v>#REF!</v>
          </cell>
          <cell r="J181">
            <v>0</v>
          </cell>
          <cell r="K181">
            <v>0</v>
          </cell>
        </row>
        <row r="182">
          <cell r="F182" t="str">
            <v>-</v>
          </cell>
          <cell r="G182" t="str">
            <v>-</v>
          </cell>
          <cell r="H182" t="e">
            <v>#REF!</v>
          </cell>
          <cell r="I182" t="e">
            <v>#REF!</v>
          </cell>
          <cell r="J182">
            <v>0</v>
          </cell>
          <cell r="K182">
            <v>0</v>
          </cell>
        </row>
        <row r="183">
          <cell r="F183" t="str">
            <v>-</v>
          </cell>
          <cell r="G183" t="str">
            <v>-</v>
          </cell>
          <cell r="H183" t="e">
            <v>#REF!</v>
          </cell>
          <cell r="I183" t="e">
            <v>#REF!</v>
          </cell>
          <cell r="J183">
            <v>0</v>
          </cell>
          <cell r="K183">
            <v>0</v>
          </cell>
        </row>
        <row r="184">
          <cell r="F184" t="str">
            <v>-</v>
          </cell>
          <cell r="G184" t="str">
            <v>-</v>
          </cell>
          <cell r="H184" t="e">
            <v>#REF!</v>
          </cell>
          <cell r="I184" t="e">
            <v>#REF!</v>
          </cell>
          <cell r="J184">
            <v>0</v>
          </cell>
          <cell r="K184">
            <v>0</v>
          </cell>
        </row>
        <row r="185">
          <cell r="F185" t="str">
            <v>-</v>
          </cell>
          <cell r="G185" t="str">
            <v>-</v>
          </cell>
          <cell r="H185" t="e">
            <v>#REF!</v>
          </cell>
          <cell r="I185" t="e">
            <v>#REF!</v>
          </cell>
          <cell r="J185">
            <v>0</v>
          </cell>
          <cell r="K185">
            <v>0</v>
          </cell>
        </row>
        <row r="186">
          <cell r="F186" t="str">
            <v>-</v>
          </cell>
          <cell r="G186" t="str">
            <v>-</v>
          </cell>
          <cell r="H186" t="e">
            <v>#REF!</v>
          </cell>
          <cell r="I186" t="e">
            <v>#REF!</v>
          </cell>
          <cell r="J186">
            <v>0</v>
          </cell>
          <cell r="K186">
            <v>0</v>
          </cell>
        </row>
        <row r="187">
          <cell r="F187" t="str">
            <v>-</v>
          </cell>
          <cell r="G187" t="str">
            <v>-</v>
          </cell>
          <cell r="H187" t="e">
            <v>#REF!</v>
          </cell>
          <cell r="I187" t="e">
            <v>#REF!</v>
          </cell>
          <cell r="J187">
            <v>0</v>
          </cell>
          <cell r="K187">
            <v>0</v>
          </cell>
        </row>
        <row r="188">
          <cell r="F188" t="str">
            <v>-</v>
          </cell>
          <cell r="G188" t="str">
            <v>-</v>
          </cell>
          <cell r="H188" t="e">
            <v>#REF!</v>
          </cell>
          <cell r="I188" t="e">
            <v>#REF!</v>
          </cell>
          <cell r="J188">
            <v>0</v>
          </cell>
          <cell r="K188">
            <v>0</v>
          </cell>
        </row>
        <row r="189">
          <cell r="F189" t="str">
            <v>-</v>
          </cell>
          <cell r="G189" t="str">
            <v>-</v>
          </cell>
          <cell r="H189" t="e">
            <v>#REF!</v>
          </cell>
          <cell r="I189" t="e">
            <v>#REF!</v>
          </cell>
          <cell r="J189">
            <v>0</v>
          </cell>
          <cell r="K189">
            <v>0</v>
          </cell>
        </row>
        <row r="190">
          <cell r="F190" t="str">
            <v>-</v>
          </cell>
          <cell r="G190" t="str">
            <v>-</v>
          </cell>
          <cell r="H190" t="e">
            <v>#REF!</v>
          </cell>
          <cell r="I190" t="e">
            <v>#REF!</v>
          </cell>
          <cell r="J190">
            <v>0</v>
          </cell>
          <cell r="K190">
            <v>0</v>
          </cell>
        </row>
        <row r="191">
          <cell r="F191" t="str">
            <v>-</v>
          </cell>
          <cell r="G191" t="str">
            <v>-</v>
          </cell>
          <cell r="H191" t="e">
            <v>#REF!</v>
          </cell>
          <cell r="I191" t="e">
            <v>#REF!</v>
          </cell>
          <cell r="J191">
            <v>0</v>
          </cell>
          <cell r="K191">
            <v>0</v>
          </cell>
        </row>
        <row r="192">
          <cell r="F192" t="str">
            <v>-</v>
          </cell>
          <cell r="G192" t="str">
            <v>-</v>
          </cell>
          <cell r="H192" t="e">
            <v>#REF!</v>
          </cell>
          <cell r="I192" t="e">
            <v>#REF!</v>
          </cell>
          <cell r="J192">
            <v>0</v>
          </cell>
          <cell r="K192">
            <v>0</v>
          </cell>
        </row>
        <row r="193">
          <cell r="F193" t="str">
            <v>-</v>
          </cell>
          <cell r="G193" t="str">
            <v>-</v>
          </cell>
          <cell r="H193" t="e">
            <v>#REF!</v>
          </cell>
          <cell r="I193" t="e">
            <v>#REF!</v>
          </cell>
          <cell r="J193">
            <v>0</v>
          </cell>
          <cell r="K193">
            <v>0</v>
          </cell>
        </row>
        <row r="194">
          <cell r="F194" t="str">
            <v>-</v>
          </cell>
          <cell r="G194" t="str">
            <v>-</v>
          </cell>
          <cell r="H194" t="e">
            <v>#REF!</v>
          </cell>
          <cell r="I194" t="e">
            <v>#REF!</v>
          </cell>
          <cell r="J194">
            <v>0</v>
          </cell>
          <cell r="K194">
            <v>0</v>
          </cell>
        </row>
        <row r="195">
          <cell r="F195" t="str">
            <v>-</v>
          </cell>
          <cell r="G195" t="str">
            <v>-</v>
          </cell>
          <cell r="H195" t="e">
            <v>#REF!</v>
          </cell>
          <cell r="I195" t="e">
            <v>#REF!</v>
          </cell>
          <cell r="J195">
            <v>0</v>
          </cell>
          <cell r="K195">
            <v>0</v>
          </cell>
        </row>
        <row r="196">
          <cell r="F196" t="str">
            <v>-</v>
          </cell>
          <cell r="G196" t="str">
            <v>-</v>
          </cell>
          <cell r="H196" t="e">
            <v>#REF!</v>
          </cell>
          <cell r="I196" t="e">
            <v>#REF!</v>
          </cell>
          <cell r="J196">
            <v>0</v>
          </cell>
          <cell r="K196">
            <v>0</v>
          </cell>
        </row>
        <row r="197">
          <cell r="F197" t="str">
            <v>-</v>
          </cell>
          <cell r="G197" t="str">
            <v>-</v>
          </cell>
          <cell r="H197" t="e">
            <v>#REF!</v>
          </cell>
          <cell r="I197" t="e">
            <v>#REF!</v>
          </cell>
          <cell r="J197">
            <v>0</v>
          </cell>
          <cell r="K197">
            <v>0</v>
          </cell>
        </row>
        <row r="198">
          <cell r="F198" t="str">
            <v>-</v>
          </cell>
          <cell r="G198" t="str">
            <v>-</v>
          </cell>
          <cell r="H198" t="e">
            <v>#REF!</v>
          </cell>
          <cell r="I198" t="e">
            <v>#REF!</v>
          </cell>
          <cell r="J198">
            <v>0</v>
          </cell>
          <cell r="K198">
            <v>0</v>
          </cell>
        </row>
        <row r="199">
          <cell r="F199" t="str">
            <v>-</v>
          </cell>
          <cell r="G199" t="str">
            <v>-</v>
          </cell>
          <cell r="H199" t="e">
            <v>#REF!</v>
          </cell>
          <cell r="I199" t="e">
            <v>#REF!</v>
          </cell>
          <cell r="J199">
            <v>0</v>
          </cell>
          <cell r="K199">
            <v>0</v>
          </cell>
        </row>
        <row r="200">
          <cell r="F200" t="str">
            <v>-</v>
          </cell>
          <cell r="G200" t="str">
            <v>-</v>
          </cell>
          <cell r="H200" t="e">
            <v>#REF!</v>
          </cell>
          <cell r="I200" t="e">
            <v>#REF!</v>
          </cell>
          <cell r="J200">
            <v>0</v>
          </cell>
          <cell r="K200">
            <v>0</v>
          </cell>
        </row>
        <row r="201">
          <cell r="F201" t="str">
            <v>-</v>
          </cell>
          <cell r="G201" t="str">
            <v>-</v>
          </cell>
          <cell r="H201" t="e">
            <v>#REF!</v>
          </cell>
          <cell r="I201" t="e">
            <v>#REF!</v>
          </cell>
          <cell r="J201">
            <v>0</v>
          </cell>
          <cell r="K201">
            <v>0</v>
          </cell>
        </row>
        <row r="202">
          <cell r="F202" t="str">
            <v>-</v>
          </cell>
          <cell r="G202" t="str">
            <v>-</v>
          </cell>
          <cell r="H202" t="e">
            <v>#REF!</v>
          </cell>
          <cell r="I202" t="e">
            <v>#REF!</v>
          </cell>
          <cell r="J202">
            <v>0</v>
          </cell>
          <cell r="K202">
            <v>0</v>
          </cell>
        </row>
        <row r="203">
          <cell r="F203" t="str">
            <v>-</v>
          </cell>
          <cell r="G203" t="str">
            <v>-</v>
          </cell>
          <cell r="H203" t="e">
            <v>#REF!</v>
          </cell>
          <cell r="I203" t="e">
            <v>#REF!</v>
          </cell>
          <cell r="J203">
            <v>0</v>
          </cell>
          <cell r="K203">
            <v>0</v>
          </cell>
        </row>
        <row r="204">
          <cell r="F204" t="str">
            <v>-</v>
          </cell>
          <cell r="G204" t="str">
            <v>-</v>
          </cell>
          <cell r="H204" t="e">
            <v>#REF!</v>
          </cell>
          <cell r="I204" t="e">
            <v>#REF!</v>
          </cell>
          <cell r="J204">
            <v>0</v>
          </cell>
          <cell r="K204">
            <v>0</v>
          </cell>
        </row>
        <row r="205">
          <cell r="F205" t="str">
            <v>-</v>
          </cell>
          <cell r="G205" t="str">
            <v>-</v>
          </cell>
          <cell r="H205" t="e">
            <v>#REF!</v>
          </cell>
          <cell r="I205" t="e">
            <v>#REF!</v>
          </cell>
          <cell r="J205">
            <v>0</v>
          </cell>
          <cell r="K205">
            <v>0</v>
          </cell>
        </row>
        <row r="206">
          <cell r="F206" t="str">
            <v>-</v>
          </cell>
          <cell r="G206" t="str">
            <v>-</v>
          </cell>
          <cell r="H206" t="e">
            <v>#REF!</v>
          </cell>
          <cell r="I206" t="e">
            <v>#REF!</v>
          </cell>
          <cell r="J206">
            <v>0</v>
          </cell>
          <cell r="K206">
            <v>0</v>
          </cell>
        </row>
        <row r="207">
          <cell r="F207" t="str">
            <v>-</v>
          </cell>
          <cell r="G207" t="str">
            <v>-</v>
          </cell>
          <cell r="H207" t="e">
            <v>#REF!</v>
          </cell>
          <cell r="I207" t="e">
            <v>#REF!</v>
          </cell>
          <cell r="J207">
            <v>0</v>
          </cell>
          <cell r="K207">
            <v>0</v>
          </cell>
        </row>
        <row r="208">
          <cell r="F208" t="str">
            <v>-</v>
          </cell>
          <cell r="G208" t="str">
            <v>-</v>
          </cell>
          <cell r="H208" t="e">
            <v>#REF!</v>
          </cell>
          <cell r="I208" t="e">
            <v>#REF!</v>
          </cell>
          <cell r="J208">
            <v>0</v>
          </cell>
          <cell r="K208">
            <v>0</v>
          </cell>
        </row>
        <row r="209">
          <cell r="F209" t="str">
            <v>-</v>
          </cell>
          <cell r="G209" t="str">
            <v>-</v>
          </cell>
          <cell r="H209" t="e">
            <v>#REF!</v>
          </cell>
          <cell r="I209" t="e">
            <v>#REF!</v>
          </cell>
          <cell r="J209">
            <v>0</v>
          </cell>
          <cell r="K209">
            <v>0</v>
          </cell>
        </row>
        <row r="210">
          <cell r="F210" t="str">
            <v>-</v>
          </cell>
          <cell r="G210" t="str">
            <v>-</v>
          </cell>
          <cell r="H210" t="e">
            <v>#REF!</v>
          </cell>
          <cell r="I210" t="e">
            <v>#REF!</v>
          </cell>
          <cell r="J210">
            <v>0</v>
          </cell>
          <cell r="K210">
            <v>0</v>
          </cell>
        </row>
        <row r="211">
          <cell r="F211" t="str">
            <v>-</v>
          </cell>
          <cell r="G211" t="str">
            <v>-</v>
          </cell>
          <cell r="H211" t="e">
            <v>#REF!</v>
          </cell>
          <cell r="I211" t="e">
            <v>#REF!</v>
          </cell>
          <cell r="J211">
            <v>0</v>
          </cell>
          <cell r="K211">
            <v>0</v>
          </cell>
        </row>
        <row r="212">
          <cell r="F212" t="str">
            <v>-</v>
          </cell>
          <cell r="G212" t="str">
            <v>-</v>
          </cell>
          <cell r="H212" t="e">
            <v>#REF!</v>
          </cell>
          <cell r="I212" t="e">
            <v>#REF!</v>
          </cell>
          <cell r="J212">
            <v>0</v>
          </cell>
          <cell r="K212">
            <v>0</v>
          </cell>
        </row>
        <row r="213">
          <cell r="F213" t="str">
            <v>-</v>
          </cell>
          <cell r="G213" t="str">
            <v>-</v>
          </cell>
          <cell r="H213" t="e">
            <v>#REF!</v>
          </cell>
          <cell r="I213" t="e">
            <v>#REF!</v>
          </cell>
          <cell r="J213">
            <v>0</v>
          </cell>
          <cell r="K213">
            <v>0</v>
          </cell>
        </row>
        <row r="214">
          <cell r="F214" t="str">
            <v>-</v>
          </cell>
          <cell r="G214" t="str">
            <v>-</v>
          </cell>
          <cell r="H214" t="e">
            <v>#REF!</v>
          </cell>
          <cell r="I214" t="e">
            <v>#REF!</v>
          </cell>
          <cell r="J214">
            <v>0</v>
          </cell>
          <cell r="K214">
            <v>0</v>
          </cell>
        </row>
        <row r="215">
          <cell r="F215" t="str">
            <v>-</v>
          </cell>
          <cell r="G215" t="str">
            <v>-</v>
          </cell>
          <cell r="H215" t="e">
            <v>#REF!</v>
          </cell>
          <cell r="I215" t="e">
            <v>#REF!</v>
          </cell>
          <cell r="J215">
            <v>0</v>
          </cell>
          <cell r="K215">
            <v>0</v>
          </cell>
        </row>
        <row r="216">
          <cell r="F216" t="str">
            <v>-</v>
          </cell>
          <cell r="G216" t="str">
            <v>-</v>
          </cell>
          <cell r="H216" t="e">
            <v>#REF!</v>
          </cell>
          <cell r="I216" t="e">
            <v>#REF!</v>
          </cell>
          <cell r="J216">
            <v>0</v>
          </cell>
          <cell r="K216">
            <v>0</v>
          </cell>
        </row>
        <row r="217">
          <cell r="F217" t="str">
            <v>-</v>
          </cell>
          <cell r="G217" t="str">
            <v>-</v>
          </cell>
          <cell r="H217" t="e">
            <v>#REF!</v>
          </cell>
          <cell r="I217" t="e">
            <v>#REF!</v>
          </cell>
          <cell r="J217">
            <v>0</v>
          </cell>
          <cell r="K217">
            <v>0</v>
          </cell>
        </row>
        <row r="218">
          <cell r="F218" t="str">
            <v>-</v>
          </cell>
          <cell r="G218" t="str">
            <v>-</v>
          </cell>
          <cell r="H218" t="e">
            <v>#REF!</v>
          </cell>
          <cell r="I218" t="e">
            <v>#REF!</v>
          </cell>
          <cell r="J218">
            <v>0</v>
          </cell>
          <cell r="K218">
            <v>0</v>
          </cell>
        </row>
        <row r="219">
          <cell r="F219" t="str">
            <v>-</v>
          </cell>
          <cell r="G219" t="str">
            <v>-</v>
          </cell>
          <cell r="H219" t="e">
            <v>#REF!</v>
          </cell>
          <cell r="I219" t="e">
            <v>#REF!</v>
          </cell>
          <cell r="J219">
            <v>0</v>
          </cell>
          <cell r="K219">
            <v>0</v>
          </cell>
        </row>
        <row r="220">
          <cell r="F220" t="str">
            <v>-</v>
          </cell>
          <cell r="G220" t="str">
            <v>-</v>
          </cell>
          <cell r="H220" t="e">
            <v>#REF!</v>
          </cell>
          <cell r="I220" t="e">
            <v>#REF!</v>
          </cell>
          <cell r="J220">
            <v>0</v>
          </cell>
          <cell r="K220">
            <v>0</v>
          </cell>
        </row>
        <row r="221">
          <cell r="F221" t="str">
            <v>-</v>
          </cell>
          <cell r="G221" t="str">
            <v>-</v>
          </cell>
          <cell r="H221" t="e">
            <v>#REF!</v>
          </cell>
          <cell r="I221" t="e">
            <v>#REF!</v>
          </cell>
          <cell r="J221">
            <v>0</v>
          </cell>
          <cell r="K221">
            <v>0</v>
          </cell>
        </row>
        <row r="222">
          <cell r="F222" t="str">
            <v>-</v>
          </cell>
          <cell r="G222" t="str">
            <v>-</v>
          </cell>
          <cell r="H222" t="e">
            <v>#REF!</v>
          </cell>
          <cell r="I222" t="e">
            <v>#REF!</v>
          </cell>
          <cell r="J222">
            <v>0</v>
          </cell>
          <cell r="K222">
            <v>0</v>
          </cell>
        </row>
        <row r="223">
          <cell r="F223" t="str">
            <v>-</v>
          </cell>
          <cell r="G223" t="str">
            <v>-</v>
          </cell>
          <cell r="H223" t="e">
            <v>#REF!</v>
          </cell>
          <cell r="I223" t="e">
            <v>#REF!</v>
          </cell>
          <cell r="J223">
            <v>0</v>
          </cell>
          <cell r="K223">
            <v>0</v>
          </cell>
        </row>
        <row r="224">
          <cell r="F224" t="str">
            <v>-</v>
          </cell>
          <cell r="G224" t="str">
            <v>-</v>
          </cell>
          <cell r="H224" t="e">
            <v>#REF!</v>
          </cell>
          <cell r="I224" t="e">
            <v>#REF!</v>
          </cell>
          <cell r="J224">
            <v>0</v>
          </cell>
          <cell r="K224">
            <v>0</v>
          </cell>
        </row>
        <row r="225">
          <cell r="F225" t="str">
            <v>-</v>
          </cell>
          <cell r="G225" t="str">
            <v>-</v>
          </cell>
          <cell r="H225" t="e">
            <v>#REF!</v>
          </cell>
          <cell r="I225" t="e">
            <v>#REF!</v>
          </cell>
          <cell r="J225">
            <v>0</v>
          </cell>
          <cell r="K225">
            <v>0</v>
          </cell>
        </row>
        <row r="226">
          <cell r="F226" t="str">
            <v>-</v>
          </cell>
          <cell r="G226" t="str">
            <v>-</v>
          </cell>
          <cell r="H226" t="e">
            <v>#REF!</v>
          </cell>
          <cell r="I226" t="e">
            <v>#REF!</v>
          </cell>
          <cell r="J226">
            <v>0</v>
          </cell>
          <cell r="K226">
            <v>0</v>
          </cell>
        </row>
        <row r="227">
          <cell r="F227" t="str">
            <v>-</v>
          </cell>
          <cell r="G227" t="str">
            <v>-</v>
          </cell>
          <cell r="H227" t="e">
            <v>#REF!</v>
          </cell>
          <cell r="I227" t="e">
            <v>#REF!</v>
          </cell>
          <cell r="J227">
            <v>0</v>
          </cell>
          <cell r="K227">
            <v>0</v>
          </cell>
        </row>
        <row r="228">
          <cell r="F228" t="str">
            <v>-</v>
          </cell>
          <cell r="G228" t="str">
            <v>-</v>
          </cell>
          <cell r="H228" t="e">
            <v>#REF!</v>
          </cell>
          <cell r="I228" t="e">
            <v>#REF!</v>
          </cell>
          <cell r="J228">
            <v>0</v>
          </cell>
          <cell r="K228">
            <v>0</v>
          </cell>
        </row>
        <row r="229">
          <cell r="F229" t="str">
            <v>-</v>
          </cell>
          <cell r="G229" t="str">
            <v>-</v>
          </cell>
          <cell r="H229" t="e">
            <v>#REF!</v>
          </cell>
          <cell r="I229" t="e">
            <v>#REF!</v>
          </cell>
          <cell r="J229">
            <v>0</v>
          </cell>
          <cell r="K229">
            <v>0</v>
          </cell>
        </row>
        <row r="230">
          <cell r="F230" t="str">
            <v>-</v>
          </cell>
          <cell r="G230" t="str">
            <v>-</v>
          </cell>
          <cell r="H230" t="e">
            <v>#REF!</v>
          </cell>
          <cell r="I230" t="e">
            <v>#REF!</v>
          </cell>
          <cell r="J230">
            <v>0</v>
          </cell>
          <cell r="K230">
            <v>0</v>
          </cell>
        </row>
        <row r="231">
          <cell r="F231" t="str">
            <v>-</v>
          </cell>
          <cell r="G231" t="str">
            <v>-</v>
          </cell>
          <cell r="H231" t="e">
            <v>#REF!</v>
          </cell>
          <cell r="I231" t="e">
            <v>#REF!</v>
          </cell>
          <cell r="J231">
            <v>0</v>
          </cell>
          <cell r="K231">
            <v>0</v>
          </cell>
        </row>
        <row r="232">
          <cell r="F232" t="str">
            <v>-</v>
          </cell>
          <cell r="G232" t="str">
            <v>-</v>
          </cell>
          <cell r="H232" t="e">
            <v>#REF!</v>
          </cell>
          <cell r="I232" t="e">
            <v>#REF!</v>
          </cell>
          <cell r="J232">
            <v>0</v>
          </cell>
          <cell r="K232">
            <v>0</v>
          </cell>
        </row>
        <row r="233">
          <cell r="F233" t="str">
            <v>-</v>
          </cell>
          <cell r="G233" t="str">
            <v>-</v>
          </cell>
          <cell r="H233" t="e">
            <v>#REF!</v>
          </cell>
          <cell r="I233" t="e">
            <v>#REF!</v>
          </cell>
          <cell r="J233">
            <v>0</v>
          </cell>
          <cell r="K233">
            <v>0</v>
          </cell>
        </row>
        <row r="234">
          <cell r="F234" t="str">
            <v>-</v>
          </cell>
          <cell r="G234" t="str">
            <v>-</v>
          </cell>
          <cell r="H234" t="e">
            <v>#REF!</v>
          </cell>
          <cell r="I234" t="e">
            <v>#REF!</v>
          </cell>
          <cell r="J234">
            <v>0</v>
          </cell>
          <cell r="K234">
            <v>0</v>
          </cell>
        </row>
        <row r="235">
          <cell r="F235" t="str">
            <v>-</v>
          </cell>
          <cell r="G235" t="str">
            <v>-</v>
          </cell>
          <cell r="H235" t="e">
            <v>#REF!</v>
          </cell>
          <cell r="I235" t="e">
            <v>#REF!</v>
          </cell>
          <cell r="J235">
            <v>0</v>
          </cell>
          <cell r="K235">
            <v>0</v>
          </cell>
        </row>
        <row r="236">
          <cell r="F236" t="str">
            <v>-</v>
          </cell>
          <cell r="G236" t="str">
            <v>-</v>
          </cell>
          <cell r="H236" t="e">
            <v>#REF!</v>
          </cell>
          <cell r="I236" t="e">
            <v>#REF!</v>
          </cell>
          <cell r="J236">
            <v>0</v>
          </cell>
          <cell r="K236">
            <v>0</v>
          </cell>
        </row>
        <row r="237">
          <cell r="F237" t="str">
            <v>-</v>
          </cell>
          <cell r="G237" t="str">
            <v>-</v>
          </cell>
          <cell r="H237" t="e">
            <v>#REF!</v>
          </cell>
          <cell r="I237" t="e">
            <v>#REF!</v>
          </cell>
          <cell r="J237">
            <v>0</v>
          </cell>
          <cell r="K237">
            <v>0</v>
          </cell>
        </row>
        <row r="238">
          <cell r="F238" t="str">
            <v>-</v>
          </cell>
          <cell r="G238" t="str">
            <v>-</v>
          </cell>
          <cell r="H238" t="e">
            <v>#REF!</v>
          </cell>
          <cell r="I238" t="e">
            <v>#REF!</v>
          </cell>
          <cell r="J238">
            <v>0</v>
          </cell>
          <cell r="K238">
            <v>0</v>
          </cell>
        </row>
        <row r="239">
          <cell r="F239" t="str">
            <v>-</v>
          </cell>
          <cell r="G239" t="str">
            <v>-</v>
          </cell>
          <cell r="H239" t="e">
            <v>#REF!</v>
          </cell>
          <cell r="I239" t="e">
            <v>#REF!</v>
          </cell>
          <cell r="J239">
            <v>0</v>
          </cell>
          <cell r="K239">
            <v>0</v>
          </cell>
        </row>
        <row r="240">
          <cell r="F240" t="str">
            <v>-</v>
          </cell>
          <cell r="G240" t="str">
            <v>-</v>
          </cell>
          <cell r="H240" t="e">
            <v>#REF!</v>
          </cell>
          <cell r="I240" t="e">
            <v>#REF!</v>
          </cell>
          <cell r="J240">
            <v>0</v>
          </cell>
          <cell r="K240">
            <v>0</v>
          </cell>
        </row>
        <row r="241">
          <cell r="F241" t="str">
            <v>-</v>
          </cell>
          <cell r="G241" t="str">
            <v>-</v>
          </cell>
          <cell r="H241" t="e">
            <v>#REF!</v>
          </cell>
          <cell r="I241" t="e">
            <v>#REF!</v>
          </cell>
          <cell r="J241">
            <v>0</v>
          </cell>
          <cell r="K241">
            <v>0</v>
          </cell>
        </row>
        <row r="242">
          <cell r="F242" t="str">
            <v>-</v>
          </cell>
          <cell r="G242" t="str">
            <v>-</v>
          </cell>
          <cell r="H242" t="e">
            <v>#REF!</v>
          </cell>
          <cell r="I242" t="e">
            <v>#REF!</v>
          </cell>
          <cell r="J242">
            <v>0</v>
          </cell>
          <cell r="K242">
            <v>0</v>
          </cell>
        </row>
        <row r="243">
          <cell r="F243" t="str">
            <v>-</v>
          </cell>
          <cell r="G243" t="str">
            <v>-</v>
          </cell>
          <cell r="H243" t="e">
            <v>#REF!</v>
          </cell>
          <cell r="I243" t="e">
            <v>#REF!</v>
          </cell>
          <cell r="J243">
            <v>0</v>
          </cell>
          <cell r="K243">
            <v>0</v>
          </cell>
        </row>
        <row r="244">
          <cell r="F244" t="str">
            <v>-</v>
          </cell>
          <cell r="G244" t="str">
            <v>-</v>
          </cell>
          <cell r="H244" t="e">
            <v>#REF!</v>
          </cell>
          <cell r="I244" t="e">
            <v>#REF!</v>
          </cell>
          <cell r="J244">
            <v>0</v>
          </cell>
          <cell r="K244">
            <v>0</v>
          </cell>
        </row>
        <row r="245">
          <cell r="F245" t="str">
            <v>-</v>
          </cell>
          <cell r="G245" t="str">
            <v>-</v>
          </cell>
          <cell r="H245" t="e">
            <v>#REF!</v>
          </cell>
          <cell r="I245" t="e">
            <v>#REF!</v>
          </cell>
          <cell r="J245">
            <v>0</v>
          </cell>
          <cell r="K245">
            <v>0</v>
          </cell>
        </row>
        <row r="246">
          <cell r="F246" t="str">
            <v>-</v>
          </cell>
          <cell r="G246" t="str">
            <v>-</v>
          </cell>
          <cell r="H246" t="e">
            <v>#REF!</v>
          </cell>
          <cell r="I246" t="e">
            <v>#REF!</v>
          </cell>
          <cell r="J246">
            <v>0</v>
          </cell>
          <cell r="K246">
            <v>0</v>
          </cell>
        </row>
        <row r="247">
          <cell r="F247" t="str">
            <v>-</v>
          </cell>
          <cell r="G247" t="str">
            <v>-</v>
          </cell>
          <cell r="H247" t="e">
            <v>#REF!</v>
          </cell>
          <cell r="I247" t="e">
            <v>#REF!</v>
          </cell>
          <cell r="J247">
            <v>0</v>
          </cell>
          <cell r="K247">
            <v>0</v>
          </cell>
        </row>
        <row r="248">
          <cell r="F248" t="str">
            <v>-</v>
          </cell>
          <cell r="G248" t="str">
            <v>-</v>
          </cell>
          <cell r="H248" t="e">
            <v>#REF!</v>
          </cell>
          <cell r="I248" t="e">
            <v>#REF!</v>
          </cell>
          <cell r="J248">
            <v>0</v>
          </cell>
          <cell r="K248">
            <v>0</v>
          </cell>
        </row>
        <row r="249">
          <cell r="F249" t="str">
            <v>-</v>
          </cell>
          <cell r="G249" t="str">
            <v>-</v>
          </cell>
          <cell r="H249" t="e">
            <v>#REF!</v>
          </cell>
          <cell r="I249" t="e">
            <v>#REF!</v>
          </cell>
          <cell r="J249">
            <v>0</v>
          </cell>
          <cell r="K249">
            <v>0</v>
          </cell>
        </row>
        <row r="250">
          <cell r="F250" t="str">
            <v>-</v>
          </cell>
          <cell r="G250" t="str">
            <v>-</v>
          </cell>
          <cell r="H250" t="e">
            <v>#REF!</v>
          </cell>
          <cell r="I250" t="e">
            <v>#REF!</v>
          </cell>
          <cell r="J250">
            <v>0</v>
          </cell>
          <cell r="K250">
            <v>0</v>
          </cell>
        </row>
        <row r="251">
          <cell r="F251" t="str">
            <v>-</v>
          </cell>
          <cell r="G251" t="str">
            <v>-</v>
          </cell>
          <cell r="H251" t="e">
            <v>#REF!</v>
          </cell>
          <cell r="I251" t="e">
            <v>#REF!</v>
          </cell>
          <cell r="J251">
            <v>0</v>
          </cell>
          <cell r="K251">
            <v>0</v>
          </cell>
        </row>
        <row r="252">
          <cell r="F252" t="str">
            <v>-</v>
          </cell>
          <cell r="G252" t="str">
            <v>-</v>
          </cell>
          <cell r="H252" t="e">
            <v>#REF!</v>
          </cell>
          <cell r="I252" t="e">
            <v>#REF!</v>
          </cell>
          <cell r="J252">
            <v>0</v>
          </cell>
          <cell r="K252">
            <v>0</v>
          </cell>
        </row>
        <row r="253">
          <cell r="F253" t="str">
            <v>-</v>
          </cell>
          <cell r="G253" t="str">
            <v>-</v>
          </cell>
          <cell r="H253" t="e">
            <v>#REF!</v>
          </cell>
          <cell r="I253" t="e">
            <v>#REF!</v>
          </cell>
          <cell r="J253">
            <v>0</v>
          </cell>
          <cell r="K253">
            <v>0</v>
          </cell>
        </row>
        <row r="254">
          <cell r="F254" t="str">
            <v>-</v>
          </cell>
          <cell r="G254" t="str">
            <v>-</v>
          </cell>
          <cell r="H254" t="e">
            <v>#REF!</v>
          </cell>
          <cell r="I254" t="e">
            <v>#REF!</v>
          </cell>
          <cell r="J254">
            <v>0</v>
          </cell>
          <cell r="K254">
            <v>0</v>
          </cell>
        </row>
        <row r="255">
          <cell r="F255" t="str">
            <v>-</v>
          </cell>
          <cell r="G255" t="str">
            <v>-</v>
          </cell>
          <cell r="H255" t="e">
            <v>#REF!</v>
          </cell>
          <cell r="I255" t="e">
            <v>#REF!</v>
          </cell>
          <cell r="J255">
            <v>0</v>
          </cell>
          <cell r="K255">
            <v>0</v>
          </cell>
        </row>
        <row r="256">
          <cell r="F256" t="str">
            <v>-</v>
          </cell>
          <cell r="G256" t="str">
            <v>-</v>
          </cell>
          <cell r="H256" t="e">
            <v>#REF!</v>
          </cell>
          <cell r="I256" t="e">
            <v>#REF!</v>
          </cell>
          <cell r="J256">
            <v>0</v>
          </cell>
          <cell r="K256">
            <v>0</v>
          </cell>
        </row>
        <row r="257">
          <cell r="F257" t="str">
            <v>-</v>
          </cell>
          <cell r="G257" t="str">
            <v>-</v>
          </cell>
          <cell r="H257" t="e">
            <v>#REF!</v>
          </cell>
          <cell r="I257" t="e">
            <v>#REF!</v>
          </cell>
          <cell r="J257">
            <v>0</v>
          </cell>
          <cell r="K257">
            <v>0</v>
          </cell>
        </row>
        <row r="258">
          <cell r="F258" t="str">
            <v>-</v>
          </cell>
          <cell r="G258" t="str">
            <v>-</v>
          </cell>
          <cell r="H258" t="e">
            <v>#REF!</v>
          </cell>
          <cell r="I258" t="e">
            <v>#REF!</v>
          </cell>
          <cell r="J258">
            <v>0</v>
          </cell>
          <cell r="K258">
            <v>0</v>
          </cell>
        </row>
        <row r="259">
          <cell r="F259" t="str">
            <v>-</v>
          </cell>
          <cell r="G259" t="str">
            <v>-</v>
          </cell>
          <cell r="H259" t="e">
            <v>#REF!</v>
          </cell>
          <cell r="I259" t="e">
            <v>#REF!</v>
          </cell>
          <cell r="J259">
            <v>0</v>
          </cell>
          <cell r="K259">
            <v>0</v>
          </cell>
        </row>
        <row r="260">
          <cell r="F260" t="str">
            <v>-</v>
          </cell>
          <cell r="G260" t="str">
            <v>-</v>
          </cell>
          <cell r="H260" t="e">
            <v>#REF!</v>
          </cell>
          <cell r="I260" t="e">
            <v>#REF!</v>
          </cell>
          <cell r="J260">
            <v>0</v>
          </cell>
          <cell r="K260">
            <v>0</v>
          </cell>
        </row>
        <row r="261">
          <cell r="F261" t="str">
            <v>-</v>
          </cell>
          <cell r="G261" t="str">
            <v>-</v>
          </cell>
          <cell r="H261" t="e">
            <v>#REF!</v>
          </cell>
          <cell r="I261" t="e">
            <v>#REF!</v>
          </cell>
          <cell r="J261">
            <v>0</v>
          </cell>
          <cell r="K261">
            <v>0</v>
          </cell>
        </row>
        <row r="262">
          <cell r="F262" t="str">
            <v>-</v>
          </cell>
          <cell r="G262" t="str">
            <v>-</v>
          </cell>
          <cell r="H262" t="e">
            <v>#REF!</v>
          </cell>
          <cell r="I262" t="e">
            <v>#REF!</v>
          </cell>
          <cell r="J262">
            <v>0</v>
          </cell>
          <cell r="K262">
            <v>0</v>
          </cell>
        </row>
        <row r="263">
          <cell r="F263" t="str">
            <v>-</v>
          </cell>
          <cell r="G263" t="str">
            <v>-</v>
          </cell>
          <cell r="H263" t="e">
            <v>#REF!</v>
          </cell>
          <cell r="I263" t="e">
            <v>#REF!</v>
          </cell>
          <cell r="J263">
            <v>0</v>
          </cell>
          <cell r="K263">
            <v>0</v>
          </cell>
        </row>
        <row r="264">
          <cell r="F264" t="str">
            <v>-</v>
          </cell>
          <cell r="G264" t="str">
            <v>-</v>
          </cell>
          <cell r="H264" t="e">
            <v>#REF!</v>
          </cell>
          <cell r="I264" t="e">
            <v>#REF!</v>
          </cell>
          <cell r="J264">
            <v>0</v>
          </cell>
          <cell r="K264">
            <v>0</v>
          </cell>
        </row>
        <row r="265">
          <cell r="F265" t="str">
            <v>-</v>
          </cell>
          <cell r="G265" t="str">
            <v>-</v>
          </cell>
          <cell r="H265" t="e">
            <v>#REF!</v>
          </cell>
          <cell r="I265" t="e">
            <v>#REF!</v>
          </cell>
          <cell r="J265">
            <v>0</v>
          </cell>
          <cell r="K265">
            <v>0</v>
          </cell>
        </row>
        <row r="266">
          <cell r="F266" t="str">
            <v>-</v>
          </cell>
          <cell r="G266" t="str">
            <v>-</v>
          </cell>
          <cell r="H266" t="e">
            <v>#REF!</v>
          </cell>
          <cell r="I266" t="e">
            <v>#REF!</v>
          </cell>
          <cell r="J266">
            <v>0</v>
          </cell>
          <cell r="K266">
            <v>0</v>
          </cell>
        </row>
        <row r="267">
          <cell r="F267" t="str">
            <v>-</v>
          </cell>
          <cell r="G267" t="str">
            <v>-</v>
          </cell>
          <cell r="H267" t="e">
            <v>#REF!</v>
          </cell>
          <cell r="I267" t="e">
            <v>#REF!</v>
          </cell>
          <cell r="J267">
            <v>0</v>
          </cell>
          <cell r="K267">
            <v>0</v>
          </cell>
        </row>
        <row r="268">
          <cell r="F268" t="str">
            <v>-</v>
          </cell>
          <cell r="G268" t="str">
            <v>-</v>
          </cell>
          <cell r="H268" t="e">
            <v>#REF!</v>
          </cell>
          <cell r="I268" t="e">
            <v>#REF!</v>
          </cell>
          <cell r="J268">
            <v>0</v>
          </cell>
          <cell r="K268">
            <v>0</v>
          </cell>
        </row>
        <row r="269">
          <cell r="F269" t="str">
            <v>-</v>
          </cell>
          <cell r="G269" t="str">
            <v>-</v>
          </cell>
          <cell r="H269" t="e">
            <v>#REF!</v>
          </cell>
          <cell r="I269" t="e">
            <v>#REF!</v>
          </cell>
          <cell r="J269">
            <v>0</v>
          </cell>
          <cell r="K269">
            <v>0</v>
          </cell>
        </row>
        <row r="270">
          <cell r="F270" t="str">
            <v>-</v>
          </cell>
          <cell r="G270" t="str">
            <v>-</v>
          </cell>
          <cell r="H270" t="e">
            <v>#REF!</v>
          </cell>
          <cell r="I270" t="e">
            <v>#REF!</v>
          </cell>
          <cell r="J270">
            <v>0</v>
          </cell>
          <cell r="K270">
            <v>0</v>
          </cell>
        </row>
        <row r="271">
          <cell r="F271" t="str">
            <v>-</v>
          </cell>
          <cell r="G271" t="str">
            <v>-</v>
          </cell>
          <cell r="H271" t="e">
            <v>#REF!</v>
          </cell>
          <cell r="I271" t="e">
            <v>#REF!</v>
          </cell>
          <cell r="J271">
            <v>0</v>
          </cell>
          <cell r="K271">
            <v>0</v>
          </cell>
        </row>
        <row r="272">
          <cell r="F272" t="str">
            <v>-</v>
          </cell>
          <cell r="G272" t="str">
            <v>-</v>
          </cell>
          <cell r="H272" t="e">
            <v>#REF!</v>
          </cell>
          <cell r="I272" t="e">
            <v>#REF!</v>
          </cell>
          <cell r="J272">
            <v>0</v>
          </cell>
          <cell r="K272">
            <v>0</v>
          </cell>
        </row>
        <row r="273">
          <cell r="F273" t="str">
            <v>-</v>
          </cell>
          <cell r="G273" t="str">
            <v>-</v>
          </cell>
          <cell r="H273" t="e">
            <v>#REF!</v>
          </cell>
          <cell r="I273" t="e">
            <v>#REF!</v>
          </cell>
          <cell r="J273">
            <v>0</v>
          </cell>
          <cell r="K273">
            <v>0</v>
          </cell>
        </row>
        <row r="274">
          <cell r="F274" t="str">
            <v>-</v>
          </cell>
          <cell r="G274" t="str">
            <v>-</v>
          </cell>
          <cell r="H274" t="e">
            <v>#REF!</v>
          </cell>
          <cell r="I274" t="e">
            <v>#REF!</v>
          </cell>
          <cell r="J274">
            <v>0</v>
          </cell>
          <cell r="K274">
            <v>0</v>
          </cell>
        </row>
        <row r="275">
          <cell r="F275" t="str">
            <v>-</v>
          </cell>
          <cell r="G275" t="str">
            <v>-</v>
          </cell>
          <cell r="H275" t="e">
            <v>#REF!</v>
          </cell>
          <cell r="I275" t="e">
            <v>#REF!</v>
          </cell>
          <cell r="J275">
            <v>0</v>
          </cell>
          <cell r="K275">
            <v>0</v>
          </cell>
        </row>
        <row r="276">
          <cell r="F276" t="str">
            <v>-</v>
          </cell>
          <cell r="G276" t="str">
            <v>-</v>
          </cell>
          <cell r="H276" t="e">
            <v>#REF!</v>
          </cell>
          <cell r="I276" t="e">
            <v>#REF!</v>
          </cell>
          <cell r="J276">
            <v>0</v>
          </cell>
          <cell r="K276">
            <v>0</v>
          </cell>
        </row>
        <row r="277">
          <cell r="F277" t="str">
            <v>-</v>
          </cell>
          <cell r="G277" t="str">
            <v>-</v>
          </cell>
          <cell r="H277" t="e">
            <v>#REF!</v>
          </cell>
          <cell r="I277" t="e">
            <v>#REF!</v>
          </cell>
          <cell r="J277">
            <v>0</v>
          </cell>
          <cell r="K277">
            <v>0</v>
          </cell>
        </row>
        <row r="278">
          <cell r="F278" t="str">
            <v>-</v>
          </cell>
          <cell r="G278" t="str">
            <v>-</v>
          </cell>
          <cell r="H278" t="e">
            <v>#REF!</v>
          </cell>
          <cell r="I278" t="e">
            <v>#REF!</v>
          </cell>
          <cell r="J278">
            <v>0</v>
          </cell>
          <cell r="K278">
            <v>0</v>
          </cell>
        </row>
        <row r="279">
          <cell r="F279" t="str">
            <v>-</v>
          </cell>
          <cell r="G279" t="str">
            <v>-</v>
          </cell>
          <cell r="H279" t="e">
            <v>#REF!</v>
          </cell>
          <cell r="I279" t="e">
            <v>#REF!</v>
          </cell>
          <cell r="J279">
            <v>0</v>
          </cell>
          <cell r="K279">
            <v>0</v>
          </cell>
        </row>
        <row r="280">
          <cell r="F280" t="str">
            <v>-</v>
          </cell>
          <cell r="G280" t="str">
            <v>-</v>
          </cell>
          <cell r="H280" t="e">
            <v>#REF!</v>
          </cell>
          <cell r="I280" t="e">
            <v>#REF!</v>
          </cell>
          <cell r="J280">
            <v>0</v>
          </cell>
          <cell r="K280">
            <v>0</v>
          </cell>
        </row>
        <row r="281">
          <cell r="F281" t="str">
            <v>-</v>
          </cell>
          <cell r="G281" t="str">
            <v>-</v>
          </cell>
          <cell r="H281" t="e">
            <v>#REF!</v>
          </cell>
          <cell r="I281" t="e">
            <v>#REF!</v>
          </cell>
          <cell r="J281">
            <v>0</v>
          </cell>
          <cell r="K281">
            <v>0</v>
          </cell>
        </row>
        <row r="282">
          <cell r="F282" t="str">
            <v>-</v>
          </cell>
          <cell r="G282" t="str">
            <v>-</v>
          </cell>
          <cell r="H282" t="e">
            <v>#REF!</v>
          </cell>
          <cell r="I282" t="e">
            <v>#REF!</v>
          </cell>
          <cell r="J282">
            <v>0</v>
          </cell>
          <cell r="K282">
            <v>0</v>
          </cell>
        </row>
        <row r="283">
          <cell r="F283" t="str">
            <v>-</v>
          </cell>
          <cell r="G283" t="str">
            <v>-</v>
          </cell>
          <cell r="H283" t="e">
            <v>#REF!</v>
          </cell>
          <cell r="I283" t="e">
            <v>#REF!</v>
          </cell>
          <cell r="J283">
            <v>0</v>
          </cell>
          <cell r="K283">
            <v>0</v>
          </cell>
        </row>
        <row r="284">
          <cell r="F284" t="str">
            <v>-</v>
          </cell>
          <cell r="G284" t="str">
            <v>-</v>
          </cell>
          <cell r="H284" t="e">
            <v>#REF!</v>
          </cell>
          <cell r="I284" t="e">
            <v>#REF!</v>
          </cell>
          <cell r="J284">
            <v>0</v>
          </cell>
          <cell r="K284">
            <v>0</v>
          </cell>
        </row>
        <row r="285">
          <cell r="F285" t="str">
            <v>-</v>
          </cell>
          <cell r="G285" t="str">
            <v>-</v>
          </cell>
          <cell r="H285" t="e">
            <v>#REF!</v>
          </cell>
          <cell r="I285" t="e">
            <v>#REF!</v>
          </cell>
          <cell r="J285">
            <v>0</v>
          </cell>
          <cell r="K285">
            <v>0</v>
          </cell>
        </row>
        <row r="286">
          <cell r="F286" t="str">
            <v>-</v>
          </cell>
          <cell r="G286" t="str">
            <v>-</v>
          </cell>
          <cell r="H286" t="e">
            <v>#REF!</v>
          </cell>
          <cell r="I286" t="e">
            <v>#REF!</v>
          </cell>
          <cell r="J286">
            <v>0</v>
          </cell>
          <cell r="K286">
            <v>0</v>
          </cell>
        </row>
        <row r="287">
          <cell r="F287" t="str">
            <v>-</v>
          </cell>
          <cell r="G287" t="str">
            <v>-</v>
          </cell>
          <cell r="H287" t="e">
            <v>#REF!</v>
          </cell>
          <cell r="I287" t="e">
            <v>#REF!</v>
          </cell>
          <cell r="J287">
            <v>0</v>
          </cell>
          <cell r="K287">
            <v>0</v>
          </cell>
        </row>
        <row r="288">
          <cell r="F288" t="str">
            <v>-</v>
          </cell>
          <cell r="G288" t="str">
            <v>-</v>
          </cell>
          <cell r="H288" t="e">
            <v>#REF!</v>
          </cell>
          <cell r="I288" t="e">
            <v>#REF!</v>
          </cell>
          <cell r="J288">
            <v>0</v>
          </cell>
          <cell r="K288">
            <v>0</v>
          </cell>
        </row>
        <row r="289">
          <cell r="F289" t="str">
            <v>-</v>
          </cell>
          <cell r="G289" t="str">
            <v>-</v>
          </cell>
          <cell r="H289" t="e">
            <v>#REF!</v>
          </cell>
          <cell r="I289" t="e">
            <v>#REF!</v>
          </cell>
          <cell r="J289">
            <v>0</v>
          </cell>
          <cell r="K289">
            <v>0</v>
          </cell>
        </row>
        <row r="290">
          <cell r="F290" t="str">
            <v>-</v>
          </cell>
          <cell r="G290" t="str">
            <v>-</v>
          </cell>
          <cell r="H290" t="e">
            <v>#REF!</v>
          </cell>
          <cell r="I290" t="e">
            <v>#REF!</v>
          </cell>
          <cell r="J290">
            <v>0</v>
          </cell>
          <cell r="K290">
            <v>0</v>
          </cell>
        </row>
        <row r="291">
          <cell r="F291" t="str">
            <v>-</v>
          </cell>
          <cell r="G291" t="str">
            <v>-</v>
          </cell>
          <cell r="H291" t="e">
            <v>#REF!</v>
          </cell>
          <cell r="I291" t="e">
            <v>#REF!</v>
          </cell>
          <cell r="J291">
            <v>0</v>
          </cell>
          <cell r="K291">
            <v>0</v>
          </cell>
        </row>
        <row r="292">
          <cell r="F292" t="str">
            <v>-</v>
          </cell>
          <cell r="G292" t="str">
            <v>-</v>
          </cell>
          <cell r="H292" t="e">
            <v>#REF!</v>
          </cell>
          <cell r="I292" t="e">
            <v>#REF!</v>
          </cell>
          <cell r="J292">
            <v>0</v>
          </cell>
          <cell r="K292">
            <v>0</v>
          </cell>
        </row>
        <row r="293">
          <cell r="F293" t="str">
            <v>-</v>
          </cell>
          <cell r="G293" t="str">
            <v>-</v>
          </cell>
          <cell r="H293" t="e">
            <v>#REF!</v>
          </cell>
          <cell r="I293" t="e">
            <v>#REF!</v>
          </cell>
          <cell r="J293">
            <v>0</v>
          </cell>
          <cell r="K293">
            <v>0</v>
          </cell>
        </row>
        <row r="294">
          <cell r="F294" t="str">
            <v>-</v>
          </cell>
          <cell r="G294" t="str">
            <v>-</v>
          </cell>
          <cell r="H294" t="e">
            <v>#REF!</v>
          </cell>
          <cell r="I294" t="e">
            <v>#REF!</v>
          </cell>
          <cell r="J294">
            <v>0</v>
          </cell>
          <cell r="K294">
            <v>0</v>
          </cell>
        </row>
        <row r="295">
          <cell r="F295" t="str">
            <v>-</v>
          </cell>
          <cell r="G295" t="str">
            <v>-</v>
          </cell>
          <cell r="H295" t="e">
            <v>#REF!</v>
          </cell>
          <cell r="I295" t="e">
            <v>#REF!</v>
          </cell>
          <cell r="J295">
            <v>0</v>
          </cell>
          <cell r="K295">
            <v>0</v>
          </cell>
        </row>
        <row r="296">
          <cell r="F296" t="str">
            <v>-</v>
          </cell>
          <cell r="G296" t="str">
            <v>-</v>
          </cell>
          <cell r="H296" t="e">
            <v>#REF!</v>
          </cell>
          <cell r="I296" t="e">
            <v>#REF!</v>
          </cell>
          <cell r="J296">
            <v>0</v>
          </cell>
          <cell r="K296">
            <v>0</v>
          </cell>
        </row>
        <row r="297">
          <cell r="F297" t="str">
            <v>-</v>
          </cell>
          <cell r="G297" t="str">
            <v>-</v>
          </cell>
          <cell r="H297" t="e">
            <v>#REF!</v>
          </cell>
          <cell r="I297" t="e">
            <v>#REF!</v>
          </cell>
          <cell r="J297">
            <v>0</v>
          </cell>
          <cell r="K297">
            <v>0</v>
          </cell>
        </row>
        <row r="298">
          <cell r="F298" t="str">
            <v>-</v>
          </cell>
          <cell r="G298" t="str">
            <v>-</v>
          </cell>
          <cell r="H298" t="e">
            <v>#REF!</v>
          </cell>
          <cell r="I298" t="e">
            <v>#REF!</v>
          </cell>
          <cell r="J298">
            <v>0</v>
          </cell>
          <cell r="K298">
            <v>0</v>
          </cell>
        </row>
        <row r="299">
          <cell r="F299" t="str">
            <v>-</v>
          </cell>
          <cell r="G299" t="str">
            <v>-</v>
          </cell>
          <cell r="H299" t="e">
            <v>#REF!</v>
          </cell>
          <cell r="I299" t="e">
            <v>#REF!</v>
          </cell>
          <cell r="J299">
            <v>0</v>
          </cell>
          <cell r="K299">
            <v>0</v>
          </cell>
        </row>
        <row r="300">
          <cell r="F300" t="str">
            <v>-</v>
          </cell>
          <cell r="G300" t="str">
            <v>-</v>
          </cell>
          <cell r="H300" t="e">
            <v>#REF!</v>
          </cell>
          <cell r="I300" t="e">
            <v>#REF!</v>
          </cell>
          <cell r="J300">
            <v>0</v>
          </cell>
          <cell r="K300">
            <v>0</v>
          </cell>
        </row>
        <row r="301">
          <cell r="F301" t="str">
            <v>-</v>
          </cell>
          <cell r="G301" t="str">
            <v>-</v>
          </cell>
          <cell r="H301" t="e">
            <v>#REF!</v>
          </cell>
          <cell r="I301" t="e">
            <v>#REF!</v>
          </cell>
          <cell r="J301">
            <v>0</v>
          </cell>
          <cell r="K301">
            <v>0</v>
          </cell>
        </row>
        <row r="302">
          <cell r="F302" t="str">
            <v>-</v>
          </cell>
          <cell r="G302" t="str">
            <v>-</v>
          </cell>
          <cell r="H302" t="e">
            <v>#REF!</v>
          </cell>
          <cell r="I302" t="e">
            <v>#REF!</v>
          </cell>
          <cell r="J302">
            <v>0</v>
          </cell>
          <cell r="K302">
            <v>0</v>
          </cell>
        </row>
        <row r="303">
          <cell r="F303" t="str">
            <v>-</v>
          </cell>
          <cell r="G303" t="str">
            <v>-</v>
          </cell>
          <cell r="H303" t="e">
            <v>#REF!</v>
          </cell>
          <cell r="I303" t="e">
            <v>#REF!</v>
          </cell>
          <cell r="J303">
            <v>0</v>
          </cell>
          <cell r="K303">
            <v>0</v>
          </cell>
        </row>
        <row r="304">
          <cell r="F304" t="str">
            <v>-</v>
          </cell>
          <cell r="G304" t="str">
            <v>-</v>
          </cell>
          <cell r="H304" t="e">
            <v>#REF!</v>
          </cell>
          <cell r="I304" t="e">
            <v>#REF!</v>
          </cell>
          <cell r="J304">
            <v>0</v>
          </cell>
          <cell r="K304">
            <v>0</v>
          </cell>
        </row>
        <row r="305">
          <cell r="F305" t="str">
            <v>-</v>
          </cell>
          <cell r="G305" t="str">
            <v>-</v>
          </cell>
          <cell r="H305" t="e">
            <v>#REF!</v>
          </cell>
          <cell r="I305" t="e">
            <v>#REF!</v>
          </cell>
          <cell r="J305">
            <v>0</v>
          </cell>
          <cell r="K305">
            <v>0</v>
          </cell>
        </row>
        <row r="306">
          <cell r="F306" t="str">
            <v>-</v>
          </cell>
          <cell r="G306" t="str">
            <v>-</v>
          </cell>
          <cell r="H306" t="e">
            <v>#REF!</v>
          </cell>
          <cell r="I306" t="e">
            <v>#REF!</v>
          </cell>
          <cell r="J306">
            <v>0</v>
          </cell>
          <cell r="K306">
            <v>0</v>
          </cell>
        </row>
        <row r="307">
          <cell r="F307" t="str">
            <v>-</v>
          </cell>
          <cell r="G307" t="str">
            <v>-</v>
          </cell>
          <cell r="H307" t="e">
            <v>#REF!</v>
          </cell>
          <cell r="I307" t="e">
            <v>#REF!</v>
          </cell>
          <cell r="J307">
            <v>0</v>
          </cell>
          <cell r="K307">
            <v>0</v>
          </cell>
        </row>
        <row r="308">
          <cell r="F308" t="str">
            <v>-</v>
          </cell>
          <cell r="G308" t="str">
            <v>-</v>
          </cell>
          <cell r="H308" t="e">
            <v>#REF!</v>
          </cell>
          <cell r="I308" t="e">
            <v>#REF!</v>
          </cell>
          <cell r="J308">
            <v>0</v>
          </cell>
          <cell r="K308">
            <v>0</v>
          </cell>
        </row>
        <row r="309">
          <cell r="F309" t="str">
            <v>-</v>
          </cell>
          <cell r="G309" t="str">
            <v>-</v>
          </cell>
          <cell r="H309" t="e">
            <v>#REF!</v>
          </cell>
          <cell r="I309" t="e">
            <v>#REF!</v>
          </cell>
          <cell r="J309">
            <v>0</v>
          </cell>
          <cell r="K309">
            <v>0</v>
          </cell>
        </row>
        <row r="310">
          <cell r="F310" t="str">
            <v>-</v>
          </cell>
          <cell r="G310" t="str">
            <v>-</v>
          </cell>
          <cell r="H310" t="e">
            <v>#REF!</v>
          </cell>
          <cell r="I310" t="e">
            <v>#REF!</v>
          </cell>
          <cell r="J310">
            <v>0</v>
          </cell>
          <cell r="K310">
            <v>0</v>
          </cell>
        </row>
        <row r="311">
          <cell r="F311" t="str">
            <v>-</v>
          </cell>
          <cell r="G311" t="str">
            <v>-</v>
          </cell>
          <cell r="H311" t="e">
            <v>#REF!</v>
          </cell>
          <cell r="I311" t="e">
            <v>#REF!</v>
          </cell>
          <cell r="J311">
            <v>0</v>
          </cell>
          <cell r="K311">
            <v>0</v>
          </cell>
        </row>
        <row r="312">
          <cell r="F312" t="str">
            <v>-</v>
          </cell>
          <cell r="G312" t="str">
            <v>-</v>
          </cell>
          <cell r="H312" t="e">
            <v>#REF!</v>
          </cell>
          <cell r="I312" t="e">
            <v>#REF!</v>
          </cell>
          <cell r="J312">
            <v>0</v>
          </cell>
          <cell r="K312">
            <v>0</v>
          </cell>
        </row>
        <row r="313">
          <cell r="F313" t="str">
            <v>-</v>
          </cell>
          <cell r="G313" t="str">
            <v>-</v>
          </cell>
          <cell r="H313" t="e">
            <v>#REF!</v>
          </cell>
          <cell r="I313" t="e">
            <v>#REF!</v>
          </cell>
          <cell r="J313">
            <v>0</v>
          </cell>
          <cell r="K313">
            <v>0</v>
          </cell>
        </row>
        <row r="314">
          <cell r="F314" t="str">
            <v>-</v>
          </cell>
          <cell r="G314" t="str">
            <v>-</v>
          </cell>
          <cell r="H314" t="e">
            <v>#REF!</v>
          </cell>
          <cell r="I314" t="e">
            <v>#REF!</v>
          </cell>
          <cell r="J314">
            <v>0</v>
          </cell>
          <cell r="K314">
            <v>0</v>
          </cell>
        </row>
        <row r="315">
          <cell r="F315" t="str">
            <v>-</v>
          </cell>
          <cell r="G315" t="str">
            <v>-</v>
          </cell>
          <cell r="H315" t="e">
            <v>#REF!</v>
          </cell>
          <cell r="I315" t="e">
            <v>#REF!</v>
          </cell>
          <cell r="J315">
            <v>0</v>
          </cell>
          <cell r="K315">
            <v>0</v>
          </cell>
        </row>
        <row r="316">
          <cell r="F316" t="str">
            <v>-</v>
          </cell>
          <cell r="G316" t="str">
            <v>-</v>
          </cell>
          <cell r="H316" t="e">
            <v>#REF!</v>
          </cell>
          <cell r="I316" t="e">
            <v>#REF!</v>
          </cell>
          <cell r="J316">
            <v>0</v>
          </cell>
          <cell r="K316">
            <v>0</v>
          </cell>
        </row>
        <row r="317">
          <cell r="F317" t="str">
            <v>-</v>
          </cell>
          <cell r="G317" t="str">
            <v>-</v>
          </cell>
          <cell r="H317" t="e">
            <v>#REF!</v>
          </cell>
          <cell r="I317" t="e">
            <v>#REF!</v>
          </cell>
          <cell r="J317">
            <v>0</v>
          </cell>
          <cell r="K317">
            <v>0</v>
          </cell>
        </row>
        <row r="318">
          <cell r="F318" t="str">
            <v>-</v>
          </cell>
          <cell r="G318" t="str">
            <v>-</v>
          </cell>
          <cell r="H318" t="e">
            <v>#REF!</v>
          </cell>
          <cell r="I318" t="e">
            <v>#REF!</v>
          </cell>
          <cell r="J318">
            <v>0</v>
          </cell>
          <cell r="K318">
            <v>0</v>
          </cell>
        </row>
        <row r="319">
          <cell r="F319" t="str">
            <v>-</v>
          </cell>
          <cell r="G319" t="str">
            <v>-</v>
          </cell>
          <cell r="H319" t="e">
            <v>#REF!</v>
          </cell>
          <cell r="I319" t="e">
            <v>#REF!</v>
          </cell>
          <cell r="J319">
            <v>0</v>
          </cell>
          <cell r="K319">
            <v>0</v>
          </cell>
        </row>
        <row r="320">
          <cell r="F320" t="str">
            <v>-</v>
          </cell>
          <cell r="G320" t="str">
            <v>-</v>
          </cell>
          <cell r="H320" t="e">
            <v>#REF!</v>
          </cell>
          <cell r="I320" t="e">
            <v>#REF!</v>
          </cell>
          <cell r="J320">
            <v>0</v>
          </cell>
          <cell r="K320">
            <v>0</v>
          </cell>
        </row>
        <row r="321">
          <cell r="F321" t="str">
            <v>-</v>
          </cell>
          <cell r="G321" t="str">
            <v>-</v>
          </cell>
          <cell r="H321" t="e">
            <v>#REF!</v>
          </cell>
          <cell r="I321" t="e">
            <v>#REF!</v>
          </cell>
          <cell r="J321">
            <v>0</v>
          </cell>
          <cell r="K321">
            <v>0</v>
          </cell>
        </row>
        <row r="322">
          <cell r="F322" t="str">
            <v>-</v>
          </cell>
          <cell r="G322" t="str">
            <v>-</v>
          </cell>
          <cell r="H322" t="e">
            <v>#REF!</v>
          </cell>
          <cell r="I322" t="e">
            <v>#REF!</v>
          </cell>
          <cell r="J322">
            <v>0</v>
          </cell>
          <cell r="K322">
            <v>0</v>
          </cell>
        </row>
        <row r="323">
          <cell r="F323" t="str">
            <v>-</v>
          </cell>
          <cell r="G323" t="str">
            <v>-</v>
          </cell>
          <cell r="H323" t="e">
            <v>#REF!</v>
          </cell>
          <cell r="I323" t="e">
            <v>#REF!</v>
          </cell>
          <cell r="J323">
            <v>0</v>
          </cell>
          <cell r="K323">
            <v>0</v>
          </cell>
        </row>
        <row r="324">
          <cell r="F324" t="str">
            <v>-</v>
          </cell>
          <cell r="G324" t="str">
            <v>-</v>
          </cell>
          <cell r="H324" t="e">
            <v>#REF!</v>
          </cell>
          <cell r="I324" t="e">
            <v>#REF!</v>
          </cell>
          <cell r="J324">
            <v>0</v>
          </cell>
          <cell r="K324">
            <v>0</v>
          </cell>
        </row>
        <row r="325">
          <cell r="F325" t="str">
            <v>-</v>
          </cell>
          <cell r="G325" t="str">
            <v>-</v>
          </cell>
          <cell r="H325" t="e">
            <v>#REF!</v>
          </cell>
          <cell r="I325" t="e">
            <v>#REF!</v>
          </cell>
          <cell r="J325">
            <v>0</v>
          </cell>
          <cell r="K325">
            <v>0</v>
          </cell>
        </row>
        <row r="326">
          <cell r="F326" t="str">
            <v>-</v>
          </cell>
          <cell r="G326" t="str">
            <v>-</v>
          </cell>
          <cell r="H326" t="e">
            <v>#REF!</v>
          </cell>
          <cell r="I326" t="e">
            <v>#REF!</v>
          </cell>
          <cell r="J326">
            <v>0</v>
          </cell>
          <cell r="K326">
            <v>0</v>
          </cell>
        </row>
        <row r="327">
          <cell r="F327" t="str">
            <v>-</v>
          </cell>
          <cell r="G327" t="str">
            <v>-</v>
          </cell>
          <cell r="H327" t="e">
            <v>#REF!</v>
          </cell>
          <cell r="I327" t="e">
            <v>#REF!</v>
          </cell>
          <cell r="J327">
            <v>0</v>
          </cell>
          <cell r="K327">
            <v>0</v>
          </cell>
        </row>
        <row r="328">
          <cell r="F328" t="str">
            <v>-</v>
          </cell>
          <cell r="G328" t="str">
            <v>-</v>
          </cell>
          <cell r="H328" t="e">
            <v>#REF!</v>
          </cell>
          <cell r="I328" t="e">
            <v>#REF!</v>
          </cell>
          <cell r="J328">
            <v>0</v>
          </cell>
          <cell r="K328">
            <v>0</v>
          </cell>
        </row>
        <row r="329">
          <cell r="F329" t="str">
            <v>-</v>
          </cell>
          <cell r="G329" t="str">
            <v>-</v>
          </cell>
          <cell r="H329" t="e">
            <v>#REF!</v>
          </cell>
          <cell r="I329" t="e">
            <v>#REF!</v>
          </cell>
          <cell r="J329">
            <v>0</v>
          </cell>
          <cell r="K329">
            <v>0</v>
          </cell>
        </row>
        <row r="330">
          <cell r="F330" t="str">
            <v>-</v>
          </cell>
          <cell r="G330" t="str">
            <v>-</v>
          </cell>
          <cell r="H330" t="e">
            <v>#REF!</v>
          </cell>
          <cell r="I330" t="e">
            <v>#REF!</v>
          </cell>
          <cell r="J330">
            <v>0</v>
          </cell>
          <cell r="K330">
            <v>0</v>
          </cell>
        </row>
        <row r="331">
          <cell r="F331" t="str">
            <v>-</v>
          </cell>
          <cell r="G331" t="str">
            <v>-</v>
          </cell>
          <cell r="H331" t="e">
            <v>#REF!</v>
          </cell>
          <cell r="I331" t="e">
            <v>#REF!</v>
          </cell>
          <cell r="J331">
            <v>0</v>
          </cell>
          <cell r="K331">
            <v>0</v>
          </cell>
        </row>
        <row r="332">
          <cell r="F332" t="str">
            <v>-</v>
          </cell>
          <cell r="G332" t="str">
            <v>-</v>
          </cell>
          <cell r="H332" t="e">
            <v>#REF!</v>
          </cell>
          <cell r="I332" t="e">
            <v>#REF!</v>
          </cell>
          <cell r="J332">
            <v>0</v>
          </cell>
          <cell r="K332">
            <v>0</v>
          </cell>
        </row>
        <row r="333">
          <cell r="F333" t="str">
            <v>-</v>
          </cell>
          <cell r="G333" t="str">
            <v>-</v>
          </cell>
          <cell r="H333" t="e">
            <v>#REF!</v>
          </cell>
          <cell r="I333" t="e">
            <v>#REF!</v>
          </cell>
          <cell r="J333">
            <v>0</v>
          </cell>
          <cell r="K333">
            <v>0</v>
          </cell>
        </row>
        <row r="334">
          <cell r="F334" t="str">
            <v>-</v>
          </cell>
          <cell r="G334" t="str">
            <v>-</v>
          </cell>
          <cell r="H334" t="e">
            <v>#REF!</v>
          </cell>
          <cell r="I334" t="e">
            <v>#REF!</v>
          </cell>
          <cell r="J334">
            <v>0</v>
          </cell>
          <cell r="K334">
            <v>0</v>
          </cell>
        </row>
        <row r="335">
          <cell r="F335" t="str">
            <v>-</v>
          </cell>
          <cell r="G335" t="str">
            <v>-</v>
          </cell>
          <cell r="H335" t="e">
            <v>#REF!</v>
          </cell>
          <cell r="I335" t="e">
            <v>#REF!</v>
          </cell>
          <cell r="J335">
            <v>0</v>
          </cell>
          <cell r="K335">
            <v>0</v>
          </cell>
        </row>
        <row r="336">
          <cell r="F336" t="str">
            <v>-</v>
          </cell>
          <cell r="G336" t="str">
            <v>-</v>
          </cell>
          <cell r="H336" t="e">
            <v>#REF!</v>
          </cell>
          <cell r="I336" t="e">
            <v>#REF!</v>
          </cell>
          <cell r="J336">
            <v>0</v>
          </cell>
          <cell r="K336">
            <v>0</v>
          </cell>
        </row>
        <row r="337">
          <cell r="F337" t="str">
            <v>-</v>
          </cell>
          <cell r="G337" t="str">
            <v>-</v>
          </cell>
          <cell r="H337" t="e">
            <v>#REF!</v>
          </cell>
          <cell r="I337" t="e">
            <v>#REF!</v>
          </cell>
          <cell r="J337">
            <v>0</v>
          </cell>
          <cell r="K337">
            <v>0</v>
          </cell>
        </row>
        <row r="338">
          <cell r="F338" t="str">
            <v>-</v>
          </cell>
          <cell r="G338" t="str">
            <v>-</v>
          </cell>
          <cell r="H338" t="e">
            <v>#REF!</v>
          </cell>
          <cell r="I338" t="e">
            <v>#REF!</v>
          </cell>
          <cell r="J338">
            <v>0</v>
          </cell>
          <cell r="K338">
            <v>0</v>
          </cell>
        </row>
        <row r="339">
          <cell r="F339" t="str">
            <v>-</v>
          </cell>
          <cell r="G339" t="str">
            <v>-</v>
          </cell>
          <cell r="H339" t="e">
            <v>#REF!</v>
          </cell>
          <cell r="I339" t="e">
            <v>#REF!</v>
          </cell>
          <cell r="J339">
            <v>0</v>
          </cell>
          <cell r="K339">
            <v>0</v>
          </cell>
        </row>
        <row r="340">
          <cell r="F340" t="str">
            <v>-</v>
          </cell>
          <cell r="G340" t="str">
            <v>-</v>
          </cell>
          <cell r="H340" t="e">
            <v>#REF!</v>
          </cell>
          <cell r="I340" t="e">
            <v>#REF!</v>
          </cell>
          <cell r="J340">
            <v>0</v>
          </cell>
          <cell r="K340">
            <v>0</v>
          </cell>
        </row>
        <row r="341">
          <cell r="F341" t="str">
            <v>-</v>
          </cell>
          <cell r="G341" t="str">
            <v>-</v>
          </cell>
          <cell r="H341" t="e">
            <v>#REF!</v>
          </cell>
          <cell r="I341" t="e">
            <v>#REF!</v>
          </cell>
          <cell r="J341">
            <v>0</v>
          </cell>
          <cell r="K341">
            <v>0</v>
          </cell>
        </row>
        <row r="342">
          <cell r="F342" t="str">
            <v>-</v>
          </cell>
          <cell r="G342" t="str">
            <v>-</v>
          </cell>
          <cell r="H342" t="e">
            <v>#REF!</v>
          </cell>
          <cell r="I342" t="e">
            <v>#REF!</v>
          </cell>
          <cell r="J342">
            <v>0</v>
          </cell>
          <cell r="K342">
            <v>0</v>
          </cell>
        </row>
        <row r="343">
          <cell r="F343" t="str">
            <v>-</v>
          </cell>
          <cell r="G343" t="str">
            <v>-</v>
          </cell>
          <cell r="H343" t="e">
            <v>#REF!</v>
          </cell>
          <cell r="I343" t="e">
            <v>#REF!</v>
          </cell>
          <cell r="J343">
            <v>0</v>
          </cell>
          <cell r="K343">
            <v>0</v>
          </cell>
        </row>
        <row r="344">
          <cell r="F344" t="str">
            <v>-</v>
          </cell>
          <cell r="G344" t="str">
            <v>-</v>
          </cell>
          <cell r="H344" t="e">
            <v>#REF!</v>
          </cell>
          <cell r="I344" t="e">
            <v>#REF!</v>
          </cell>
          <cell r="J344">
            <v>0</v>
          </cell>
          <cell r="K344">
            <v>0</v>
          </cell>
        </row>
        <row r="345">
          <cell r="F345" t="str">
            <v>-</v>
          </cell>
          <cell r="G345" t="str">
            <v>-</v>
          </cell>
          <cell r="H345" t="e">
            <v>#REF!</v>
          </cell>
          <cell r="I345" t="e">
            <v>#REF!</v>
          </cell>
          <cell r="J345">
            <v>0</v>
          </cell>
          <cell r="K345">
            <v>0</v>
          </cell>
        </row>
        <row r="346">
          <cell r="F346" t="str">
            <v>-</v>
          </cell>
          <cell r="G346" t="str">
            <v>-</v>
          </cell>
          <cell r="H346" t="e">
            <v>#REF!</v>
          </cell>
          <cell r="I346" t="e">
            <v>#REF!</v>
          </cell>
          <cell r="J346">
            <v>0</v>
          </cell>
          <cell r="K346">
            <v>0</v>
          </cell>
        </row>
        <row r="347">
          <cell r="F347" t="str">
            <v>-</v>
          </cell>
          <cell r="G347" t="str">
            <v>-</v>
          </cell>
          <cell r="H347" t="e">
            <v>#REF!</v>
          </cell>
          <cell r="I347" t="e">
            <v>#REF!</v>
          </cell>
          <cell r="J347">
            <v>0</v>
          </cell>
          <cell r="K347">
            <v>0</v>
          </cell>
        </row>
        <row r="348">
          <cell r="F348" t="str">
            <v>-</v>
          </cell>
          <cell r="G348" t="str">
            <v>-</v>
          </cell>
          <cell r="H348" t="e">
            <v>#REF!</v>
          </cell>
          <cell r="I348" t="e">
            <v>#REF!</v>
          </cell>
          <cell r="J348">
            <v>0</v>
          </cell>
          <cell r="K348">
            <v>0</v>
          </cell>
        </row>
        <row r="349">
          <cell r="F349" t="str">
            <v>-</v>
          </cell>
          <cell r="G349" t="str">
            <v>-</v>
          </cell>
          <cell r="H349" t="e">
            <v>#REF!</v>
          </cell>
          <cell r="I349" t="e">
            <v>#REF!</v>
          </cell>
          <cell r="J349">
            <v>0</v>
          </cell>
          <cell r="K349">
            <v>0</v>
          </cell>
        </row>
        <row r="350">
          <cell r="F350" t="str">
            <v>-</v>
          </cell>
          <cell r="G350" t="str">
            <v>-</v>
          </cell>
          <cell r="H350" t="e">
            <v>#REF!</v>
          </cell>
          <cell r="I350" t="e">
            <v>#REF!</v>
          </cell>
          <cell r="J350">
            <v>0</v>
          </cell>
          <cell r="K350">
            <v>0</v>
          </cell>
        </row>
        <row r="351">
          <cell r="F351" t="str">
            <v>-</v>
          </cell>
          <cell r="G351" t="str">
            <v>-</v>
          </cell>
          <cell r="H351" t="e">
            <v>#REF!</v>
          </cell>
          <cell r="I351" t="e">
            <v>#REF!</v>
          </cell>
          <cell r="J351">
            <v>0</v>
          </cell>
          <cell r="K351">
            <v>0</v>
          </cell>
        </row>
        <row r="352">
          <cell r="F352" t="str">
            <v>-</v>
          </cell>
          <cell r="G352" t="str">
            <v>-</v>
          </cell>
          <cell r="H352" t="e">
            <v>#REF!</v>
          </cell>
          <cell r="I352" t="e">
            <v>#REF!</v>
          </cell>
          <cell r="J352">
            <v>0</v>
          </cell>
          <cell r="K352">
            <v>0</v>
          </cell>
        </row>
        <row r="353">
          <cell r="F353" t="str">
            <v>-</v>
          </cell>
          <cell r="G353" t="str">
            <v>-</v>
          </cell>
          <cell r="H353" t="e">
            <v>#REF!</v>
          </cell>
          <cell r="I353" t="e">
            <v>#REF!</v>
          </cell>
          <cell r="J353">
            <v>0</v>
          </cell>
          <cell r="K353">
            <v>0</v>
          </cell>
        </row>
        <row r="354">
          <cell r="F354" t="str">
            <v>-</v>
          </cell>
          <cell r="G354" t="str">
            <v>-</v>
          </cell>
          <cell r="H354" t="e">
            <v>#REF!</v>
          </cell>
          <cell r="I354" t="e">
            <v>#REF!</v>
          </cell>
          <cell r="J354">
            <v>0</v>
          </cell>
          <cell r="K354">
            <v>0</v>
          </cell>
        </row>
        <row r="355">
          <cell r="F355" t="str">
            <v>-</v>
          </cell>
          <cell r="G355" t="str">
            <v>-</v>
          </cell>
          <cell r="H355" t="e">
            <v>#REF!</v>
          </cell>
          <cell r="I355" t="e">
            <v>#REF!</v>
          </cell>
          <cell r="J355">
            <v>0</v>
          </cell>
          <cell r="K355">
            <v>0</v>
          </cell>
        </row>
        <row r="356">
          <cell r="F356" t="str">
            <v>-</v>
          </cell>
          <cell r="G356" t="str">
            <v>-</v>
          </cell>
          <cell r="H356" t="e">
            <v>#REF!</v>
          </cell>
          <cell r="I356" t="e">
            <v>#REF!</v>
          </cell>
          <cell r="J356">
            <v>0</v>
          </cell>
          <cell r="K356">
            <v>0</v>
          </cell>
        </row>
        <row r="357">
          <cell r="F357" t="str">
            <v>-</v>
          </cell>
          <cell r="G357" t="str">
            <v>-</v>
          </cell>
          <cell r="H357" t="e">
            <v>#REF!</v>
          </cell>
          <cell r="I357" t="e">
            <v>#REF!</v>
          </cell>
          <cell r="J357">
            <v>0</v>
          </cell>
          <cell r="K357">
            <v>0</v>
          </cell>
        </row>
        <row r="358">
          <cell r="F358" t="str">
            <v>-</v>
          </cell>
          <cell r="G358" t="str">
            <v>-</v>
          </cell>
          <cell r="H358" t="e">
            <v>#REF!</v>
          </cell>
          <cell r="I358" t="e">
            <v>#REF!</v>
          </cell>
          <cell r="J358">
            <v>0</v>
          </cell>
          <cell r="K358">
            <v>0</v>
          </cell>
        </row>
        <row r="359">
          <cell r="F359" t="str">
            <v>-</v>
          </cell>
          <cell r="G359" t="str">
            <v>-</v>
          </cell>
          <cell r="H359" t="e">
            <v>#REF!</v>
          </cell>
          <cell r="I359" t="e">
            <v>#REF!</v>
          </cell>
          <cell r="J359">
            <v>0</v>
          </cell>
          <cell r="K359">
            <v>0</v>
          </cell>
        </row>
        <row r="360">
          <cell r="F360" t="str">
            <v>-</v>
          </cell>
          <cell r="G360" t="str">
            <v>-</v>
          </cell>
          <cell r="H360" t="e">
            <v>#REF!</v>
          </cell>
          <cell r="I360" t="e">
            <v>#REF!</v>
          </cell>
          <cell r="J360">
            <v>0</v>
          </cell>
          <cell r="K360">
            <v>0</v>
          </cell>
        </row>
        <row r="361">
          <cell r="F361" t="str">
            <v>-</v>
          </cell>
          <cell r="G361" t="str">
            <v>-</v>
          </cell>
          <cell r="H361" t="e">
            <v>#REF!</v>
          </cell>
          <cell r="I361" t="e">
            <v>#REF!</v>
          </cell>
          <cell r="J361">
            <v>0</v>
          </cell>
          <cell r="K361">
            <v>0</v>
          </cell>
        </row>
        <row r="362">
          <cell r="F362" t="str">
            <v>-</v>
          </cell>
          <cell r="G362" t="str">
            <v>-</v>
          </cell>
          <cell r="H362" t="e">
            <v>#REF!</v>
          </cell>
          <cell r="I362" t="e">
            <v>#REF!</v>
          </cell>
          <cell r="J362">
            <v>0</v>
          </cell>
          <cell r="K362">
            <v>0</v>
          </cell>
        </row>
        <row r="363">
          <cell r="F363" t="str">
            <v>-</v>
          </cell>
          <cell r="G363" t="str">
            <v>-</v>
          </cell>
          <cell r="H363" t="e">
            <v>#REF!</v>
          </cell>
          <cell r="I363" t="e">
            <v>#REF!</v>
          </cell>
          <cell r="J363">
            <v>0</v>
          </cell>
          <cell r="K363">
            <v>0</v>
          </cell>
        </row>
        <row r="364">
          <cell r="F364" t="str">
            <v>-</v>
          </cell>
          <cell r="G364" t="str">
            <v>-</v>
          </cell>
          <cell r="H364" t="e">
            <v>#REF!</v>
          </cell>
          <cell r="I364" t="e">
            <v>#REF!</v>
          </cell>
          <cell r="J364">
            <v>0</v>
          </cell>
          <cell r="K364">
            <v>0</v>
          </cell>
        </row>
        <row r="365">
          <cell r="F365" t="str">
            <v>-</v>
          </cell>
          <cell r="G365" t="str">
            <v>-</v>
          </cell>
          <cell r="H365" t="e">
            <v>#REF!</v>
          </cell>
          <cell r="I365" t="e">
            <v>#REF!</v>
          </cell>
          <cell r="J365">
            <v>0</v>
          </cell>
          <cell r="K365">
            <v>0</v>
          </cell>
        </row>
        <row r="366">
          <cell r="F366" t="str">
            <v>-</v>
          </cell>
          <cell r="G366" t="str">
            <v>-</v>
          </cell>
          <cell r="H366" t="e">
            <v>#REF!</v>
          </cell>
          <cell r="I366" t="e">
            <v>#REF!</v>
          </cell>
          <cell r="J366">
            <v>0</v>
          </cell>
          <cell r="K366">
            <v>0</v>
          </cell>
        </row>
        <row r="367">
          <cell r="F367" t="str">
            <v>-</v>
          </cell>
          <cell r="G367" t="str">
            <v>-</v>
          </cell>
          <cell r="H367" t="e">
            <v>#REF!</v>
          </cell>
          <cell r="I367" t="e">
            <v>#REF!</v>
          </cell>
          <cell r="J367">
            <v>0</v>
          </cell>
          <cell r="K367">
            <v>0</v>
          </cell>
        </row>
        <row r="368">
          <cell r="F368" t="str">
            <v>-</v>
          </cell>
          <cell r="G368" t="str">
            <v>-</v>
          </cell>
          <cell r="H368" t="e">
            <v>#REF!</v>
          </cell>
          <cell r="I368" t="e">
            <v>#REF!</v>
          </cell>
          <cell r="J368">
            <v>0</v>
          </cell>
          <cell r="K368">
            <v>0</v>
          </cell>
        </row>
        <row r="369">
          <cell r="F369" t="str">
            <v>-</v>
          </cell>
          <cell r="G369" t="str">
            <v>-</v>
          </cell>
          <cell r="H369" t="e">
            <v>#REF!</v>
          </cell>
          <cell r="I369" t="e">
            <v>#REF!</v>
          </cell>
          <cell r="J369">
            <v>0</v>
          </cell>
          <cell r="K369">
            <v>0</v>
          </cell>
        </row>
        <row r="370">
          <cell r="F370" t="str">
            <v>-</v>
          </cell>
          <cell r="G370" t="str">
            <v>-</v>
          </cell>
          <cell r="H370" t="e">
            <v>#REF!</v>
          </cell>
          <cell r="I370" t="e">
            <v>#REF!</v>
          </cell>
          <cell r="J370">
            <v>0</v>
          </cell>
          <cell r="K370">
            <v>0</v>
          </cell>
        </row>
        <row r="371">
          <cell r="F371" t="str">
            <v>-</v>
          </cell>
          <cell r="G371" t="str">
            <v>-</v>
          </cell>
          <cell r="H371" t="e">
            <v>#REF!</v>
          </cell>
          <cell r="I371" t="e">
            <v>#REF!</v>
          </cell>
          <cell r="J371">
            <v>0</v>
          </cell>
          <cell r="K371">
            <v>0</v>
          </cell>
        </row>
        <row r="372">
          <cell r="F372" t="str">
            <v>-</v>
          </cell>
          <cell r="G372" t="str">
            <v>-</v>
          </cell>
          <cell r="H372" t="e">
            <v>#REF!</v>
          </cell>
          <cell r="I372" t="e">
            <v>#REF!</v>
          </cell>
          <cell r="J372">
            <v>0</v>
          </cell>
          <cell r="K372">
            <v>0</v>
          </cell>
        </row>
        <row r="373">
          <cell r="F373" t="str">
            <v>-</v>
          </cell>
          <cell r="G373" t="str">
            <v>-</v>
          </cell>
          <cell r="H373" t="e">
            <v>#REF!</v>
          </cell>
          <cell r="I373" t="e">
            <v>#REF!</v>
          </cell>
          <cell r="J373">
            <v>0</v>
          </cell>
          <cell r="K373">
            <v>0</v>
          </cell>
        </row>
        <row r="374">
          <cell r="F374" t="str">
            <v>-</v>
          </cell>
          <cell r="G374" t="str">
            <v>-</v>
          </cell>
          <cell r="H374" t="e">
            <v>#REF!</v>
          </cell>
          <cell r="I374" t="e">
            <v>#REF!</v>
          </cell>
          <cell r="J374">
            <v>0</v>
          </cell>
          <cell r="K374">
            <v>0</v>
          </cell>
        </row>
        <row r="375">
          <cell r="F375" t="str">
            <v>-</v>
          </cell>
          <cell r="G375" t="str">
            <v>-</v>
          </cell>
          <cell r="H375" t="e">
            <v>#REF!</v>
          </cell>
          <cell r="I375" t="e">
            <v>#REF!</v>
          </cell>
          <cell r="J375">
            <v>0</v>
          </cell>
          <cell r="K375">
            <v>0</v>
          </cell>
        </row>
        <row r="376">
          <cell r="F376" t="str">
            <v>-</v>
          </cell>
          <cell r="G376" t="str">
            <v>-</v>
          </cell>
          <cell r="H376" t="e">
            <v>#REF!</v>
          </cell>
          <cell r="I376" t="e">
            <v>#REF!</v>
          </cell>
          <cell r="J376">
            <v>0</v>
          </cell>
          <cell r="K376">
            <v>0</v>
          </cell>
        </row>
        <row r="377">
          <cell r="F377" t="str">
            <v>-</v>
          </cell>
          <cell r="G377" t="str">
            <v>-</v>
          </cell>
          <cell r="H377" t="e">
            <v>#REF!</v>
          </cell>
          <cell r="I377" t="e">
            <v>#REF!</v>
          </cell>
          <cell r="J377">
            <v>0</v>
          </cell>
          <cell r="K377">
            <v>0</v>
          </cell>
        </row>
        <row r="378">
          <cell r="F378" t="str">
            <v>-</v>
          </cell>
          <cell r="G378" t="str">
            <v>-</v>
          </cell>
          <cell r="H378" t="e">
            <v>#REF!</v>
          </cell>
          <cell r="I378" t="e">
            <v>#REF!</v>
          </cell>
          <cell r="J378">
            <v>0</v>
          </cell>
          <cell r="K378">
            <v>0</v>
          </cell>
        </row>
        <row r="379">
          <cell r="F379" t="str">
            <v>-</v>
          </cell>
          <cell r="G379" t="str">
            <v>-</v>
          </cell>
          <cell r="H379" t="e">
            <v>#REF!</v>
          </cell>
          <cell r="I379" t="e">
            <v>#REF!</v>
          </cell>
          <cell r="J379">
            <v>0</v>
          </cell>
          <cell r="K379">
            <v>0</v>
          </cell>
        </row>
        <row r="380">
          <cell r="F380" t="str">
            <v>-</v>
          </cell>
          <cell r="G380" t="str">
            <v>-</v>
          </cell>
          <cell r="H380" t="e">
            <v>#REF!</v>
          </cell>
          <cell r="I380" t="e">
            <v>#REF!</v>
          </cell>
          <cell r="J380">
            <v>0</v>
          </cell>
          <cell r="K380">
            <v>0</v>
          </cell>
        </row>
        <row r="381">
          <cell r="F381" t="str">
            <v>-</v>
          </cell>
          <cell r="G381" t="str">
            <v>-</v>
          </cell>
          <cell r="H381" t="e">
            <v>#REF!</v>
          </cell>
          <cell r="I381" t="e">
            <v>#REF!</v>
          </cell>
          <cell r="J381">
            <v>0</v>
          </cell>
          <cell r="K381">
            <v>0</v>
          </cell>
        </row>
        <row r="382">
          <cell r="F382" t="str">
            <v>-</v>
          </cell>
          <cell r="G382" t="str">
            <v>-</v>
          </cell>
          <cell r="H382" t="e">
            <v>#REF!</v>
          </cell>
          <cell r="I382" t="e">
            <v>#REF!</v>
          </cell>
          <cell r="J382">
            <v>0</v>
          </cell>
          <cell r="K382">
            <v>0</v>
          </cell>
        </row>
        <row r="383">
          <cell r="F383" t="str">
            <v>-</v>
          </cell>
          <cell r="G383" t="str">
            <v>-</v>
          </cell>
          <cell r="H383" t="e">
            <v>#REF!</v>
          </cell>
          <cell r="I383" t="e">
            <v>#REF!</v>
          </cell>
          <cell r="J383">
            <v>0</v>
          </cell>
          <cell r="K383">
            <v>0</v>
          </cell>
        </row>
        <row r="384">
          <cell r="F384" t="str">
            <v>-</v>
          </cell>
          <cell r="G384" t="str">
            <v>-</v>
          </cell>
          <cell r="H384" t="e">
            <v>#REF!</v>
          </cell>
          <cell r="I384" t="e">
            <v>#REF!</v>
          </cell>
          <cell r="J384">
            <v>0</v>
          </cell>
          <cell r="K384">
            <v>0</v>
          </cell>
        </row>
        <row r="385">
          <cell r="F385" t="str">
            <v>-</v>
          </cell>
          <cell r="G385" t="str">
            <v>-</v>
          </cell>
          <cell r="H385" t="e">
            <v>#REF!</v>
          </cell>
          <cell r="I385" t="e">
            <v>#REF!</v>
          </cell>
          <cell r="J385">
            <v>0</v>
          </cell>
          <cell r="K385">
            <v>0</v>
          </cell>
        </row>
        <row r="386">
          <cell r="F386" t="str">
            <v>-</v>
          </cell>
          <cell r="G386" t="str">
            <v>-</v>
          </cell>
          <cell r="H386" t="e">
            <v>#REF!</v>
          </cell>
          <cell r="I386" t="e">
            <v>#REF!</v>
          </cell>
          <cell r="J386">
            <v>0</v>
          </cell>
          <cell r="K386">
            <v>0</v>
          </cell>
        </row>
        <row r="387">
          <cell r="F387" t="str">
            <v>-</v>
          </cell>
          <cell r="G387" t="str">
            <v>-</v>
          </cell>
          <cell r="H387" t="e">
            <v>#REF!</v>
          </cell>
          <cell r="I387" t="e">
            <v>#REF!</v>
          </cell>
          <cell r="J387">
            <v>0</v>
          </cell>
          <cell r="K387">
            <v>0</v>
          </cell>
        </row>
        <row r="388">
          <cell r="F388" t="str">
            <v>-</v>
          </cell>
          <cell r="G388" t="str">
            <v>-</v>
          </cell>
          <cell r="H388" t="e">
            <v>#REF!</v>
          </cell>
          <cell r="I388" t="e">
            <v>#REF!</v>
          </cell>
          <cell r="J388">
            <v>0</v>
          </cell>
          <cell r="K388">
            <v>0</v>
          </cell>
        </row>
        <row r="389">
          <cell r="F389" t="str">
            <v>-</v>
          </cell>
          <cell r="G389" t="str">
            <v>-</v>
          </cell>
          <cell r="H389" t="e">
            <v>#REF!</v>
          </cell>
          <cell r="I389" t="e">
            <v>#REF!</v>
          </cell>
          <cell r="J389">
            <v>0</v>
          </cell>
          <cell r="K389">
            <v>0</v>
          </cell>
        </row>
        <row r="390">
          <cell r="F390" t="str">
            <v>-</v>
          </cell>
          <cell r="G390" t="str">
            <v>-</v>
          </cell>
          <cell r="H390" t="e">
            <v>#REF!</v>
          </cell>
          <cell r="I390" t="e">
            <v>#REF!</v>
          </cell>
          <cell r="J390">
            <v>0</v>
          </cell>
          <cell r="K390">
            <v>0</v>
          </cell>
        </row>
        <row r="391">
          <cell r="F391" t="str">
            <v>-</v>
          </cell>
          <cell r="G391" t="str">
            <v>-</v>
          </cell>
          <cell r="H391" t="e">
            <v>#REF!</v>
          </cell>
          <cell r="I391" t="e">
            <v>#REF!</v>
          </cell>
          <cell r="J391">
            <v>0</v>
          </cell>
          <cell r="K391">
            <v>0</v>
          </cell>
        </row>
        <row r="392">
          <cell r="F392" t="str">
            <v>-</v>
          </cell>
          <cell r="G392" t="str">
            <v>-</v>
          </cell>
          <cell r="H392" t="e">
            <v>#REF!</v>
          </cell>
          <cell r="I392" t="e">
            <v>#REF!</v>
          </cell>
          <cell r="J392">
            <v>0</v>
          </cell>
          <cell r="K392">
            <v>0</v>
          </cell>
        </row>
        <row r="393">
          <cell r="F393" t="str">
            <v>-</v>
          </cell>
          <cell r="G393" t="str">
            <v>-</v>
          </cell>
          <cell r="H393" t="e">
            <v>#REF!</v>
          </cell>
          <cell r="I393" t="e">
            <v>#REF!</v>
          </cell>
          <cell r="J393">
            <v>0</v>
          </cell>
          <cell r="K393">
            <v>0</v>
          </cell>
        </row>
        <row r="394">
          <cell r="F394" t="str">
            <v>-</v>
          </cell>
          <cell r="G394" t="str">
            <v>-</v>
          </cell>
          <cell r="H394" t="e">
            <v>#REF!</v>
          </cell>
          <cell r="I394" t="e">
            <v>#REF!</v>
          </cell>
          <cell r="J394">
            <v>0</v>
          </cell>
          <cell r="K394">
            <v>0</v>
          </cell>
        </row>
        <row r="395">
          <cell r="F395" t="str">
            <v>-</v>
          </cell>
          <cell r="G395" t="str">
            <v>-</v>
          </cell>
          <cell r="H395" t="e">
            <v>#REF!</v>
          </cell>
          <cell r="I395" t="e">
            <v>#REF!</v>
          </cell>
          <cell r="J395">
            <v>0</v>
          </cell>
          <cell r="K395">
            <v>0</v>
          </cell>
        </row>
        <row r="396">
          <cell r="F396" t="str">
            <v>-</v>
          </cell>
          <cell r="G396" t="str">
            <v>-</v>
          </cell>
          <cell r="H396" t="e">
            <v>#REF!</v>
          </cell>
          <cell r="I396" t="e">
            <v>#REF!</v>
          </cell>
          <cell r="J396">
            <v>0</v>
          </cell>
          <cell r="K396">
            <v>0</v>
          </cell>
        </row>
        <row r="397">
          <cell r="F397" t="str">
            <v>-</v>
          </cell>
          <cell r="G397" t="str">
            <v>-</v>
          </cell>
          <cell r="H397" t="e">
            <v>#REF!</v>
          </cell>
          <cell r="I397" t="e">
            <v>#REF!</v>
          </cell>
          <cell r="J397">
            <v>0</v>
          </cell>
          <cell r="K397">
            <v>0</v>
          </cell>
        </row>
        <row r="398">
          <cell r="F398" t="str">
            <v>-</v>
          </cell>
          <cell r="G398" t="str">
            <v>-</v>
          </cell>
          <cell r="H398" t="e">
            <v>#REF!</v>
          </cell>
          <cell r="I398" t="e">
            <v>#REF!</v>
          </cell>
          <cell r="J398">
            <v>0</v>
          </cell>
          <cell r="K398">
            <v>0</v>
          </cell>
        </row>
        <row r="399">
          <cell r="F399" t="str">
            <v>-</v>
          </cell>
          <cell r="G399" t="str">
            <v>-</v>
          </cell>
          <cell r="H399" t="e">
            <v>#REF!</v>
          </cell>
          <cell r="I399" t="e">
            <v>#REF!</v>
          </cell>
          <cell r="J399">
            <v>0</v>
          </cell>
          <cell r="K399">
            <v>0</v>
          </cell>
        </row>
        <row r="400">
          <cell r="F400" t="str">
            <v>-</v>
          </cell>
          <cell r="G400" t="str">
            <v>-</v>
          </cell>
          <cell r="H400" t="e">
            <v>#REF!</v>
          </cell>
          <cell r="I400" t="e">
            <v>#REF!</v>
          </cell>
          <cell r="J400">
            <v>0</v>
          </cell>
          <cell r="K400">
            <v>0</v>
          </cell>
        </row>
        <row r="401">
          <cell r="F401" t="str">
            <v>-</v>
          </cell>
          <cell r="G401" t="str">
            <v>-</v>
          </cell>
          <cell r="H401" t="e">
            <v>#REF!</v>
          </cell>
          <cell r="I401" t="e">
            <v>#REF!</v>
          </cell>
          <cell r="J401">
            <v>0</v>
          </cell>
          <cell r="K401">
            <v>0</v>
          </cell>
        </row>
        <row r="402">
          <cell r="F402" t="str">
            <v>-</v>
          </cell>
          <cell r="G402" t="str">
            <v>-</v>
          </cell>
          <cell r="H402" t="e">
            <v>#REF!</v>
          </cell>
          <cell r="I402" t="e">
            <v>#REF!</v>
          </cell>
          <cell r="J402">
            <v>0</v>
          </cell>
          <cell r="K402">
            <v>0</v>
          </cell>
        </row>
        <row r="403">
          <cell r="F403" t="str">
            <v>-</v>
          </cell>
          <cell r="G403" t="str">
            <v>-</v>
          </cell>
          <cell r="H403" t="e">
            <v>#REF!</v>
          </cell>
          <cell r="I403" t="e">
            <v>#REF!</v>
          </cell>
          <cell r="J403">
            <v>0</v>
          </cell>
          <cell r="K403">
            <v>0</v>
          </cell>
        </row>
        <row r="404">
          <cell r="F404" t="str">
            <v>-</v>
          </cell>
          <cell r="G404" t="str">
            <v>-</v>
          </cell>
          <cell r="H404" t="e">
            <v>#REF!</v>
          </cell>
          <cell r="I404" t="e">
            <v>#REF!</v>
          </cell>
          <cell r="J404">
            <v>0</v>
          </cell>
          <cell r="K404">
            <v>0</v>
          </cell>
        </row>
        <row r="405">
          <cell r="F405" t="str">
            <v>-</v>
          </cell>
          <cell r="G405" t="str">
            <v>-</v>
          </cell>
          <cell r="H405" t="e">
            <v>#REF!</v>
          </cell>
          <cell r="I405" t="e">
            <v>#REF!</v>
          </cell>
          <cell r="J405">
            <v>0</v>
          </cell>
          <cell r="K405">
            <v>0</v>
          </cell>
        </row>
        <row r="406">
          <cell r="F406" t="str">
            <v>-</v>
          </cell>
          <cell r="G406" t="str">
            <v>-</v>
          </cell>
          <cell r="H406" t="e">
            <v>#REF!</v>
          </cell>
          <cell r="I406" t="e">
            <v>#REF!</v>
          </cell>
          <cell r="J406">
            <v>0</v>
          </cell>
          <cell r="K406">
            <v>0</v>
          </cell>
        </row>
        <row r="407">
          <cell r="F407" t="str">
            <v>-</v>
          </cell>
          <cell r="G407" t="str">
            <v>-</v>
          </cell>
          <cell r="H407" t="e">
            <v>#REF!</v>
          </cell>
          <cell r="I407" t="e">
            <v>#REF!</v>
          </cell>
          <cell r="J407">
            <v>0</v>
          </cell>
          <cell r="K407">
            <v>0</v>
          </cell>
        </row>
        <row r="408">
          <cell r="F408" t="str">
            <v>-</v>
          </cell>
          <cell r="G408" t="str">
            <v>-</v>
          </cell>
          <cell r="H408" t="e">
            <v>#REF!</v>
          </cell>
          <cell r="I408" t="e">
            <v>#REF!</v>
          </cell>
          <cell r="J408">
            <v>0</v>
          </cell>
          <cell r="K408">
            <v>0</v>
          </cell>
        </row>
        <row r="409">
          <cell r="F409" t="str">
            <v>-</v>
          </cell>
          <cell r="G409" t="str">
            <v>-</v>
          </cell>
          <cell r="H409" t="e">
            <v>#REF!</v>
          </cell>
          <cell r="I409" t="e">
            <v>#REF!</v>
          </cell>
          <cell r="J409">
            <v>0</v>
          </cell>
          <cell r="K409">
            <v>0</v>
          </cell>
        </row>
        <row r="410">
          <cell r="F410" t="str">
            <v>-</v>
          </cell>
          <cell r="G410" t="str">
            <v>-</v>
          </cell>
          <cell r="H410" t="e">
            <v>#REF!</v>
          </cell>
          <cell r="I410" t="e">
            <v>#REF!</v>
          </cell>
          <cell r="J410">
            <v>0</v>
          </cell>
          <cell r="K410">
            <v>0</v>
          </cell>
        </row>
        <row r="411">
          <cell r="F411" t="str">
            <v>-</v>
          </cell>
          <cell r="G411" t="str">
            <v>-</v>
          </cell>
          <cell r="H411" t="e">
            <v>#REF!</v>
          </cell>
          <cell r="I411" t="e">
            <v>#REF!</v>
          </cell>
          <cell r="J411">
            <v>0</v>
          </cell>
          <cell r="K411">
            <v>0</v>
          </cell>
        </row>
        <row r="412">
          <cell r="F412" t="str">
            <v>-</v>
          </cell>
          <cell r="G412" t="str">
            <v>-</v>
          </cell>
          <cell r="H412" t="e">
            <v>#REF!</v>
          </cell>
          <cell r="I412" t="e">
            <v>#REF!</v>
          </cell>
          <cell r="J412">
            <v>0</v>
          </cell>
          <cell r="K412">
            <v>0</v>
          </cell>
        </row>
        <row r="413">
          <cell r="F413" t="str">
            <v>-</v>
          </cell>
          <cell r="G413" t="str">
            <v>-</v>
          </cell>
          <cell r="H413" t="e">
            <v>#REF!</v>
          </cell>
          <cell r="I413" t="e">
            <v>#REF!</v>
          </cell>
          <cell r="J413">
            <v>0</v>
          </cell>
          <cell r="K413">
            <v>0</v>
          </cell>
        </row>
        <row r="414">
          <cell r="F414" t="str">
            <v>-</v>
          </cell>
          <cell r="G414" t="str">
            <v>-</v>
          </cell>
          <cell r="H414" t="e">
            <v>#REF!</v>
          </cell>
          <cell r="I414" t="e">
            <v>#REF!</v>
          </cell>
          <cell r="J414">
            <v>0</v>
          </cell>
          <cell r="K414">
            <v>0</v>
          </cell>
        </row>
        <row r="415">
          <cell r="F415" t="str">
            <v>-</v>
          </cell>
          <cell r="G415" t="str">
            <v>-</v>
          </cell>
          <cell r="H415" t="e">
            <v>#REF!</v>
          </cell>
          <cell r="I415" t="e">
            <v>#REF!</v>
          </cell>
          <cell r="J415">
            <v>0</v>
          </cell>
          <cell r="K415">
            <v>0</v>
          </cell>
        </row>
        <row r="416">
          <cell r="F416" t="str">
            <v>-</v>
          </cell>
          <cell r="G416" t="str">
            <v>-</v>
          </cell>
          <cell r="H416" t="e">
            <v>#REF!</v>
          </cell>
          <cell r="I416" t="e">
            <v>#REF!</v>
          </cell>
          <cell r="J416">
            <v>0</v>
          </cell>
          <cell r="K416">
            <v>0</v>
          </cell>
        </row>
        <row r="417">
          <cell r="F417" t="str">
            <v>-</v>
          </cell>
          <cell r="G417" t="str">
            <v>-</v>
          </cell>
          <cell r="H417" t="e">
            <v>#REF!</v>
          </cell>
          <cell r="I417" t="e">
            <v>#REF!</v>
          </cell>
          <cell r="J417">
            <v>0</v>
          </cell>
          <cell r="K417">
            <v>0</v>
          </cell>
        </row>
        <row r="418">
          <cell r="F418" t="str">
            <v>-</v>
          </cell>
          <cell r="G418" t="str">
            <v>-</v>
          </cell>
          <cell r="H418" t="e">
            <v>#REF!</v>
          </cell>
          <cell r="I418" t="e">
            <v>#REF!</v>
          </cell>
          <cell r="J418">
            <v>0</v>
          </cell>
          <cell r="K418">
            <v>0</v>
          </cell>
        </row>
        <row r="419">
          <cell r="F419" t="str">
            <v>-</v>
          </cell>
          <cell r="G419" t="str">
            <v>-</v>
          </cell>
          <cell r="H419" t="e">
            <v>#REF!</v>
          </cell>
          <cell r="I419" t="e">
            <v>#REF!</v>
          </cell>
          <cell r="J419">
            <v>0</v>
          </cell>
          <cell r="K419">
            <v>0</v>
          </cell>
        </row>
        <row r="420">
          <cell r="F420" t="str">
            <v>-</v>
          </cell>
          <cell r="G420" t="str">
            <v>-</v>
          </cell>
          <cell r="H420" t="e">
            <v>#REF!</v>
          </cell>
          <cell r="I420" t="e">
            <v>#REF!</v>
          </cell>
          <cell r="J420">
            <v>0</v>
          </cell>
          <cell r="K420">
            <v>0</v>
          </cell>
        </row>
        <row r="421">
          <cell r="F421" t="str">
            <v>-</v>
          </cell>
          <cell r="G421" t="str">
            <v>-</v>
          </cell>
          <cell r="H421" t="e">
            <v>#REF!</v>
          </cell>
          <cell r="I421" t="e">
            <v>#REF!</v>
          </cell>
          <cell r="J421">
            <v>0</v>
          </cell>
          <cell r="K421">
            <v>0</v>
          </cell>
        </row>
        <row r="422">
          <cell r="F422" t="str">
            <v>-</v>
          </cell>
          <cell r="G422" t="str">
            <v>-</v>
          </cell>
          <cell r="H422" t="e">
            <v>#REF!</v>
          </cell>
          <cell r="I422" t="e">
            <v>#REF!</v>
          </cell>
          <cell r="J422">
            <v>0</v>
          </cell>
          <cell r="K422">
            <v>0</v>
          </cell>
        </row>
        <row r="423">
          <cell r="F423" t="str">
            <v>-</v>
          </cell>
          <cell r="G423" t="str">
            <v>-</v>
          </cell>
          <cell r="H423" t="e">
            <v>#REF!</v>
          </cell>
          <cell r="I423" t="e">
            <v>#REF!</v>
          </cell>
          <cell r="J423">
            <v>0</v>
          </cell>
          <cell r="K423">
            <v>0</v>
          </cell>
        </row>
        <row r="424">
          <cell r="F424" t="str">
            <v>-</v>
          </cell>
          <cell r="G424" t="str">
            <v>-</v>
          </cell>
          <cell r="H424" t="e">
            <v>#REF!</v>
          </cell>
          <cell r="I424" t="e">
            <v>#REF!</v>
          </cell>
          <cell r="J424">
            <v>0</v>
          </cell>
          <cell r="K424">
            <v>0</v>
          </cell>
        </row>
        <row r="425">
          <cell r="F425" t="str">
            <v>-</v>
          </cell>
          <cell r="G425" t="str">
            <v>-</v>
          </cell>
          <cell r="H425" t="e">
            <v>#REF!</v>
          </cell>
          <cell r="I425" t="e">
            <v>#REF!</v>
          </cell>
          <cell r="J425">
            <v>0</v>
          </cell>
          <cell r="K425">
            <v>0</v>
          </cell>
        </row>
        <row r="426">
          <cell r="F426" t="str">
            <v>-</v>
          </cell>
          <cell r="G426" t="str">
            <v>-</v>
          </cell>
          <cell r="H426" t="e">
            <v>#REF!</v>
          </cell>
          <cell r="I426" t="e">
            <v>#REF!</v>
          </cell>
          <cell r="J426">
            <v>0</v>
          </cell>
          <cell r="K426">
            <v>0</v>
          </cell>
        </row>
        <row r="427">
          <cell r="F427" t="str">
            <v>-</v>
          </cell>
          <cell r="G427" t="str">
            <v>-</v>
          </cell>
          <cell r="H427" t="e">
            <v>#REF!</v>
          </cell>
          <cell r="I427" t="e">
            <v>#REF!</v>
          </cell>
          <cell r="J427">
            <v>0</v>
          </cell>
          <cell r="K427">
            <v>0</v>
          </cell>
        </row>
        <row r="428">
          <cell r="F428" t="str">
            <v>-</v>
          </cell>
          <cell r="G428" t="str">
            <v>-</v>
          </cell>
          <cell r="H428" t="e">
            <v>#REF!</v>
          </cell>
          <cell r="I428" t="e">
            <v>#REF!</v>
          </cell>
          <cell r="J428">
            <v>0</v>
          </cell>
          <cell r="K428">
            <v>0</v>
          </cell>
        </row>
        <row r="429">
          <cell r="F429" t="str">
            <v>-</v>
          </cell>
          <cell r="G429" t="str">
            <v>-</v>
          </cell>
          <cell r="H429" t="e">
            <v>#REF!</v>
          </cell>
          <cell r="I429" t="e">
            <v>#REF!</v>
          </cell>
          <cell r="J429">
            <v>0</v>
          </cell>
          <cell r="K429">
            <v>0</v>
          </cell>
        </row>
        <row r="430">
          <cell r="F430" t="str">
            <v>-</v>
          </cell>
          <cell r="G430" t="str">
            <v>-</v>
          </cell>
          <cell r="H430" t="e">
            <v>#REF!</v>
          </cell>
          <cell r="I430" t="e">
            <v>#REF!</v>
          </cell>
          <cell r="J430">
            <v>0</v>
          </cell>
          <cell r="K430">
            <v>0</v>
          </cell>
        </row>
        <row r="431">
          <cell r="F431" t="str">
            <v>-</v>
          </cell>
          <cell r="G431" t="str">
            <v>-</v>
          </cell>
          <cell r="H431" t="e">
            <v>#REF!</v>
          </cell>
          <cell r="I431" t="e">
            <v>#REF!</v>
          </cell>
          <cell r="J431">
            <v>0</v>
          </cell>
          <cell r="K431">
            <v>0</v>
          </cell>
        </row>
        <row r="432">
          <cell r="F432" t="str">
            <v>-</v>
          </cell>
          <cell r="G432" t="str">
            <v>-</v>
          </cell>
          <cell r="H432" t="e">
            <v>#REF!</v>
          </cell>
          <cell r="I432" t="e">
            <v>#REF!</v>
          </cell>
          <cell r="J432">
            <v>0</v>
          </cell>
          <cell r="K432">
            <v>0</v>
          </cell>
        </row>
        <row r="433">
          <cell r="F433" t="str">
            <v>-</v>
          </cell>
          <cell r="G433" t="str">
            <v>-</v>
          </cell>
          <cell r="H433" t="e">
            <v>#REF!</v>
          </cell>
          <cell r="I433" t="e">
            <v>#REF!</v>
          </cell>
          <cell r="J433">
            <v>0</v>
          </cell>
          <cell r="K433">
            <v>0</v>
          </cell>
        </row>
        <row r="434">
          <cell r="F434" t="str">
            <v>-</v>
          </cell>
          <cell r="G434" t="str">
            <v>-</v>
          </cell>
          <cell r="H434" t="e">
            <v>#REF!</v>
          </cell>
          <cell r="I434" t="e">
            <v>#REF!</v>
          </cell>
          <cell r="J434">
            <v>0</v>
          </cell>
          <cell r="K434">
            <v>0</v>
          </cell>
        </row>
        <row r="435">
          <cell r="F435" t="str">
            <v>-</v>
          </cell>
          <cell r="G435" t="str">
            <v>-</v>
          </cell>
          <cell r="H435" t="e">
            <v>#REF!</v>
          </cell>
          <cell r="I435" t="e">
            <v>#REF!</v>
          </cell>
          <cell r="J435">
            <v>0</v>
          </cell>
          <cell r="K435">
            <v>0</v>
          </cell>
        </row>
        <row r="436">
          <cell r="F436" t="str">
            <v>-</v>
          </cell>
          <cell r="G436" t="str">
            <v>-</v>
          </cell>
          <cell r="H436" t="e">
            <v>#REF!</v>
          </cell>
          <cell r="I436" t="e">
            <v>#REF!</v>
          </cell>
          <cell r="J436">
            <v>0</v>
          </cell>
          <cell r="K436">
            <v>0</v>
          </cell>
        </row>
        <row r="437">
          <cell r="F437" t="str">
            <v>-</v>
          </cell>
          <cell r="G437" t="str">
            <v>-</v>
          </cell>
          <cell r="H437" t="e">
            <v>#REF!</v>
          </cell>
          <cell r="I437" t="e">
            <v>#REF!</v>
          </cell>
          <cell r="J437">
            <v>0</v>
          </cell>
          <cell r="K437">
            <v>0</v>
          </cell>
        </row>
        <row r="438">
          <cell r="F438" t="str">
            <v>-</v>
          </cell>
          <cell r="G438" t="str">
            <v>-</v>
          </cell>
          <cell r="H438" t="e">
            <v>#REF!</v>
          </cell>
          <cell r="I438" t="e">
            <v>#REF!</v>
          </cell>
          <cell r="J438">
            <v>0</v>
          </cell>
          <cell r="K438">
            <v>0</v>
          </cell>
        </row>
        <row r="439">
          <cell r="F439" t="str">
            <v>-</v>
          </cell>
          <cell r="G439" t="str">
            <v>-</v>
          </cell>
          <cell r="H439" t="e">
            <v>#REF!</v>
          </cell>
          <cell r="I439" t="e">
            <v>#REF!</v>
          </cell>
          <cell r="J439">
            <v>0</v>
          </cell>
          <cell r="K439">
            <v>0</v>
          </cell>
        </row>
        <row r="440">
          <cell r="F440" t="str">
            <v>-</v>
          </cell>
          <cell r="G440" t="str">
            <v>-</v>
          </cell>
          <cell r="H440" t="e">
            <v>#REF!</v>
          </cell>
          <cell r="I440" t="e">
            <v>#REF!</v>
          </cell>
          <cell r="J440">
            <v>0</v>
          </cell>
          <cell r="K440">
            <v>0</v>
          </cell>
        </row>
        <row r="441">
          <cell r="F441" t="str">
            <v>-</v>
          </cell>
          <cell r="G441" t="str">
            <v>-</v>
          </cell>
          <cell r="H441" t="e">
            <v>#REF!</v>
          </cell>
          <cell r="I441" t="e">
            <v>#REF!</v>
          </cell>
          <cell r="J441">
            <v>0</v>
          </cell>
          <cell r="K441">
            <v>0</v>
          </cell>
        </row>
        <row r="442">
          <cell r="F442" t="str">
            <v>-</v>
          </cell>
          <cell r="G442" t="str">
            <v>-</v>
          </cell>
          <cell r="H442" t="e">
            <v>#REF!</v>
          </cell>
          <cell r="I442" t="e">
            <v>#REF!</v>
          </cell>
          <cell r="J442">
            <v>0</v>
          </cell>
          <cell r="K442">
            <v>0</v>
          </cell>
        </row>
        <row r="443">
          <cell r="F443" t="str">
            <v>-</v>
          </cell>
          <cell r="G443" t="str">
            <v>-</v>
          </cell>
          <cell r="H443" t="e">
            <v>#REF!</v>
          </cell>
          <cell r="I443" t="e">
            <v>#REF!</v>
          </cell>
          <cell r="J443">
            <v>0</v>
          </cell>
          <cell r="K443">
            <v>0</v>
          </cell>
        </row>
        <row r="444">
          <cell r="F444" t="str">
            <v>-</v>
          </cell>
          <cell r="G444" t="str">
            <v>-</v>
          </cell>
          <cell r="H444" t="e">
            <v>#REF!</v>
          </cell>
          <cell r="I444" t="e">
            <v>#REF!</v>
          </cell>
          <cell r="J444">
            <v>0</v>
          </cell>
          <cell r="K444">
            <v>0</v>
          </cell>
        </row>
        <row r="445">
          <cell r="F445" t="str">
            <v>-</v>
          </cell>
          <cell r="G445" t="str">
            <v>-</v>
          </cell>
          <cell r="H445" t="e">
            <v>#REF!</v>
          </cell>
          <cell r="I445" t="e">
            <v>#REF!</v>
          </cell>
          <cell r="J445">
            <v>0</v>
          </cell>
          <cell r="K445">
            <v>0</v>
          </cell>
        </row>
        <row r="446">
          <cell r="F446" t="str">
            <v>-</v>
          </cell>
          <cell r="G446" t="str">
            <v>-</v>
          </cell>
          <cell r="H446" t="e">
            <v>#REF!</v>
          </cell>
          <cell r="I446" t="e">
            <v>#REF!</v>
          </cell>
          <cell r="J446">
            <v>0</v>
          </cell>
          <cell r="K446">
            <v>0</v>
          </cell>
        </row>
        <row r="447">
          <cell r="F447" t="str">
            <v>-</v>
          </cell>
          <cell r="G447" t="str">
            <v>-</v>
          </cell>
          <cell r="H447" t="e">
            <v>#REF!</v>
          </cell>
          <cell r="I447" t="e">
            <v>#REF!</v>
          </cell>
          <cell r="J447">
            <v>0</v>
          </cell>
          <cell r="K447">
            <v>0</v>
          </cell>
        </row>
        <row r="448">
          <cell r="F448" t="str">
            <v>-</v>
          </cell>
          <cell r="G448" t="str">
            <v>-</v>
          </cell>
          <cell r="H448" t="e">
            <v>#REF!</v>
          </cell>
          <cell r="I448" t="e">
            <v>#REF!</v>
          </cell>
          <cell r="J448">
            <v>0</v>
          </cell>
          <cell r="K448">
            <v>0</v>
          </cell>
        </row>
        <row r="449">
          <cell r="F449" t="str">
            <v>-</v>
          </cell>
          <cell r="G449" t="str">
            <v>-</v>
          </cell>
          <cell r="H449" t="e">
            <v>#REF!</v>
          </cell>
          <cell r="I449" t="e">
            <v>#REF!</v>
          </cell>
          <cell r="J449">
            <v>0</v>
          </cell>
          <cell r="K449">
            <v>0</v>
          </cell>
        </row>
        <row r="450">
          <cell r="F450" t="str">
            <v>-</v>
          </cell>
          <cell r="G450" t="str">
            <v>-</v>
          </cell>
          <cell r="H450" t="e">
            <v>#REF!</v>
          </cell>
          <cell r="I450" t="e">
            <v>#REF!</v>
          </cell>
          <cell r="J450">
            <v>0</v>
          </cell>
          <cell r="K450">
            <v>0</v>
          </cell>
        </row>
        <row r="451">
          <cell r="F451" t="str">
            <v>-</v>
          </cell>
          <cell r="G451" t="str">
            <v>-</v>
          </cell>
          <cell r="H451" t="e">
            <v>#REF!</v>
          </cell>
          <cell r="I451" t="e">
            <v>#REF!</v>
          </cell>
          <cell r="J451">
            <v>0</v>
          </cell>
          <cell r="K451">
            <v>0</v>
          </cell>
        </row>
        <row r="452">
          <cell r="F452" t="str">
            <v>-</v>
          </cell>
          <cell r="G452" t="str">
            <v>-</v>
          </cell>
          <cell r="H452" t="e">
            <v>#REF!</v>
          </cell>
          <cell r="I452" t="e">
            <v>#REF!</v>
          </cell>
          <cell r="J452">
            <v>0</v>
          </cell>
          <cell r="K452">
            <v>0</v>
          </cell>
        </row>
        <row r="453">
          <cell r="F453" t="str">
            <v>-</v>
          </cell>
          <cell r="G453" t="str">
            <v>-</v>
          </cell>
          <cell r="H453" t="e">
            <v>#REF!</v>
          </cell>
          <cell r="I453" t="e">
            <v>#REF!</v>
          </cell>
          <cell r="J453">
            <v>0</v>
          </cell>
          <cell r="K453">
            <v>0</v>
          </cell>
        </row>
        <row r="454">
          <cell r="F454" t="str">
            <v>-</v>
          </cell>
          <cell r="G454" t="str">
            <v>-</v>
          </cell>
          <cell r="H454" t="e">
            <v>#REF!</v>
          </cell>
          <cell r="I454" t="e">
            <v>#REF!</v>
          </cell>
          <cell r="J454">
            <v>0</v>
          </cell>
          <cell r="K454">
            <v>0</v>
          </cell>
        </row>
        <row r="455">
          <cell r="F455" t="str">
            <v>-</v>
          </cell>
          <cell r="G455" t="str">
            <v>-</v>
          </cell>
          <cell r="H455" t="e">
            <v>#REF!</v>
          </cell>
          <cell r="I455" t="e">
            <v>#REF!</v>
          </cell>
          <cell r="J455">
            <v>0</v>
          </cell>
          <cell r="K455">
            <v>0</v>
          </cell>
        </row>
        <row r="456">
          <cell r="F456" t="str">
            <v>-</v>
          </cell>
          <cell r="G456" t="str">
            <v>-</v>
          </cell>
          <cell r="H456" t="e">
            <v>#REF!</v>
          </cell>
          <cell r="I456" t="e">
            <v>#REF!</v>
          </cell>
          <cell r="J456">
            <v>0</v>
          </cell>
          <cell r="K456">
            <v>0</v>
          </cell>
        </row>
        <row r="457">
          <cell r="F457" t="str">
            <v>-</v>
          </cell>
          <cell r="G457" t="str">
            <v>-</v>
          </cell>
          <cell r="H457" t="e">
            <v>#REF!</v>
          </cell>
          <cell r="I457" t="e">
            <v>#REF!</v>
          </cell>
          <cell r="J457">
            <v>0</v>
          </cell>
          <cell r="K457">
            <v>0</v>
          </cell>
        </row>
        <row r="458">
          <cell r="F458" t="str">
            <v>-</v>
          </cell>
          <cell r="G458" t="str">
            <v>-</v>
          </cell>
          <cell r="H458" t="e">
            <v>#REF!</v>
          </cell>
          <cell r="I458" t="e">
            <v>#REF!</v>
          </cell>
          <cell r="J458">
            <v>0</v>
          </cell>
          <cell r="K458">
            <v>0</v>
          </cell>
        </row>
        <row r="459">
          <cell r="F459" t="str">
            <v>-</v>
          </cell>
          <cell r="G459" t="str">
            <v>-</v>
          </cell>
          <cell r="H459" t="e">
            <v>#REF!</v>
          </cell>
          <cell r="I459" t="e">
            <v>#REF!</v>
          </cell>
          <cell r="J459">
            <v>0</v>
          </cell>
          <cell r="K459">
            <v>0</v>
          </cell>
        </row>
        <row r="460">
          <cell r="F460" t="str">
            <v>-</v>
          </cell>
          <cell r="G460" t="str">
            <v>-</v>
          </cell>
          <cell r="H460" t="e">
            <v>#REF!</v>
          </cell>
          <cell r="I460" t="e">
            <v>#REF!</v>
          </cell>
          <cell r="J460">
            <v>0</v>
          </cell>
          <cell r="K460">
            <v>0</v>
          </cell>
        </row>
        <row r="461">
          <cell r="F461" t="str">
            <v>-</v>
          </cell>
          <cell r="G461" t="str">
            <v>-</v>
          </cell>
          <cell r="H461" t="e">
            <v>#REF!</v>
          </cell>
          <cell r="I461" t="e">
            <v>#REF!</v>
          </cell>
          <cell r="J461">
            <v>0</v>
          </cell>
          <cell r="K461">
            <v>0</v>
          </cell>
        </row>
        <row r="462">
          <cell r="F462" t="str">
            <v>-</v>
          </cell>
          <cell r="G462" t="str">
            <v>-</v>
          </cell>
          <cell r="H462" t="e">
            <v>#REF!</v>
          </cell>
          <cell r="I462" t="e">
            <v>#REF!</v>
          </cell>
          <cell r="J462">
            <v>0</v>
          </cell>
          <cell r="K462">
            <v>0</v>
          </cell>
        </row>
        <row r="463">
          <cell r="F463" t="str">
            <v>-</v>
          </cell>
          <cell r="G463" t="str">
            <v>-</v>
          </cell>
          <cell r="H463" t="e">
            <v>#REF!</v>
          </cell>
          <cell r="I463" t="e">
            <v>#REF!</v>
          </cell>
          <cell r="J463">
            <v>0</v>
          </cell>
          <cell r="K463">
            <v>0</v>
          </cell>
        </row>
        <row r="464">
          <cell r="F464" t="str">
            <v>-</v>
          </cell>
          <cell r="G464" t="str">
            <v>-</v>
          </cell>
          <cell r="H464" t="e">
            <v>#REF!</v>
          </cell>
          <cell r="I464" t="e">
            <v>#REF!</v>
          </cell>
          <cell r="J464">
            <v>0</v>
          </cell>
          <cell r="K464">
            <v>0</v>
          </cell>
        </row>
        <row r="465">
          <cell r="F465" t="str">
            <v>-</v>
          </cell>
          <cell r="G465" t="str">
            <v>-</v>
          </cell>
          <cell r="H465" t="e">
            <v>#REF!</v>
          </cell>
          <cell r="I465" t="e">
            <v>#REF!</v>
          </cell>
          <cell r="J465">
            <v>0</v>
          </cell>
          <cell r="K465">
            <v>0</v>
          </cell>
        </row>
        <row r="466">
          <cell r="F466" t="str">
            <v>-</v>
          </cell>
          <cell r="G466" t="str">
            <v>-</v>
          </cell>
          <cell r="H466" t="e">
            <v>#REF!</v>
          </cell>
          <cell r="I466" t="e">
            <v>#REF!</v>
          </cell>
          <cell r="J466">
            <v>0</v>
          </cell>
          <cell r="K466">
            <v>0</v>
          </cell>
        </row>
        <row r="467">
          <cell r="F467" t="str">
            <v>-</v>
          </cell>
          <cell r="G467" t="str">
            <v>-</v>
          </cell>
          <cell r="H467" t="e">
            <v>#REF!</v>
          </cell>
          <cell r="I467" t="e">
            <v>#REF!</v>
          </cell>
          <cell r="J467">
            <v>0</v>
          </cell>
          <cell r="K467">
            <v>0</v>
          </cell>
        </row>
        <row r="468">
          <cell r="F468" t="str">
            <v>-</v>
          </cell>
          <cell r="G468" t="str">
            <v>-</v>
          </cell>
          <cell r="H468" t="e">
            <v>#REF!</v>
          </cell>
          <cell r="I468" t="e">
            <v>#REF!</v>
          </cell>
          <cell r="J468">
            <v>0</v>
          </cell>
          <cell r="K468">
            <v>0</v>
          </cell>
        </row>
        <row r="469">
          <cell r="F469" t="str">
            <v>-</v>
          </cell>
          <cell r="G469" t="str">
            <v>-</v>
          </cell>
          <cell r="H469" t="e">
            <v>#REF!</v>
          </cell>
          <cell r="I469" t="e">
            <v>#REF!</v>
          </cell>
          <cell r="J469">
            <v>0</v>
          </cell>
          <cell r="K469">
            <v>0</v>
          </cell>
        </row>
        <row r="470">
          <cell r="F470" t="str">
            <v>-</v>
          </cell>
          <cell r="G470" t="str">
            <v>-</v>
          </cell>
          <cell r="H470" t="e">
            <v>#REF!</v>
          </cell>
          <cell r="I470" t="e">
            <v>#REF!</v>
          </cell>
          <cell r="J470">
            <v>0</v>
          </cell>
          <cell r="K470">
            <v>0</v>
          </cell>
        </row>
        <row r="471">
          <cell r="F471" t="str">
            <v>-</v>
          </cell>
          <cell r="G471" t="str">
            <v>-</v>
          </cell>
          <cell r="H471" t="e">
            <v>#REF!</v>
          </cell>
          <cell r="I471" t="e">
            <v>#REF!</v>
          </cell>
          <cell r="J471">
            <v>0</v>
          </cell>
          <cell r="K471">
            <v>0</v>
          </cell>
        </row>
        <row r="472">
          <cell r="F472" t="str">
            <v>-</v>
          </cell>
          <cell r="G472" t="str">
            <v>-</v>
          </cell>
          <cell r="H472" t="e">
            <v>#REF!</v>
          </cell>
          <cell r="I472" t="e">
            <v>#REF!</v>
          </cell>
          <cell r="J472">
            <v>0</v>
          </cell>
          <cell r="K472">
            <v>0</v>
          </cell>
        </row>
        <row r="473">
          <cell r="F473" t="str">
            <v>-</v>
          </cell>
          <cell r="G473" t="str">
            <v>-</v>
          </cell>
          <cell r="H473" t="e">
            <v>#REF!</v>
          </cell>
          <cell r="I473" t="e">
            <v>#REF!</v>
          </cell>
          <cell r="J473">
            <v>0</v>
          </cell>
          <cell r="K473">
            <v>0</v>
          </cell>
        </row>
        <row r="474">
          <cell r="F474" t="str">
            <v>-</v>
          </cell>
          <cell r="G474" t="str">
            <v>-</v>
          </cell>
          <cell r="H474" t="e">
            <v>#REF!</v>
          </cell>
          <cell r="I474" t="e">
            <v>#REF!</v>
          </cell>
          <cell r="J474">
            <v>0</v>
          </cell>
          <cell r="K474">
            <v>0</v>
          </cell>
        </row>
        <row r="475">
          <cell r="F475" t="str">
            <v>-</v>
          </cell>
          <cell r="G475" t="str">
            <v>-</v>
          </cell>
          <cell r="H475" t="e">
            <v>#REF!</v>
          </cell>
          <cell r="I475" t="e">
            <v>#REF!</v>
          </cell>
          <cell r="J475">
            <v>0</v>
          </cell>
          <cell r="K475">
            <v>0</v>
          </cell>
        </row>
        <row r="476">
          <cell r="F476" t="str">
            <v>-</v>
          </cell>
          <cell r="G476" t="str">
            <v>-</v>
          </cell>
          <cell r="H476" t="e">
            <v>#REF!</v>
          </cell>
          <cell r="I476" t="e">
            <v>#REF!</v>
          </cell>
          <cell r="J476">
            <v>0</v>
          </cell>
          <cell r="K476">
            <v>0</v>
          </cell>
        </row>
        <row r="477">
          <cell r="F477" t="str">
            <v>-</v>
          </cell>
          <cell r="G477" t="str">
            <v>-</v>
          </cell>
          <cell r="H477" t="e">
            <v>#REF!</v>
          </cell>
          <cell r="I477" t="e">
            <v>#REF!</v>
          </cell>
          <cell r="J477">
            <v>0</v>
          </cell>
          <cell r="K477">
            <v>0</v>
          </cell>
        </row>
        <row r="478">
          <cell r="F478" t="str">
            <v>-</v>
          </cell>
          <cell r="G478" t="str">
            <v>-</v>
          </cell>
          <cell r="H478" t="e">
            <v>#REF!</v>
          </cell>
          <cell r="I478" t="e">
            <v>#REF!</v>
          </cell>
          <cell r="J478">
            <v>0</v>
          </cell>
          <cell r="K478">
            <v>0</v>
          </cell>
        </row>
        <row r="479">
          <cell r="F479" t="str">
            <v>-</v>
          </cell>
          <cell r="G479" t="str">
            <v>-</v>
          </cell>
          <cell r="H479" t="e">
            <v>#REF!</v>
          </cell>
          <cell r="I479" t="e">
            <v>#REF!</v>
          </cell>
          <cell r="J479">
            <v>0</v>
          </cell>
          <cell r="K479">
            <v>0</v>
          </cell>
        </row>
        <row r="480">
          <cell r="F480" t="str">
            <v>-</v>
          </cell>
          <cell r="G480" t="str">
            <v>-</v>
          </cell>
          <cell r="H480" t="e">
            <v>#REF!</v>
          </cell>
          <cell r="I480" t="e">
            <v>#REF!</v>
          </cell>
          <cell r="J480">
            <v>0</v>
          </cell>
          <cell r="K480">
            <v>0</v>
          </cell>
        </row>
        <row r="481">
          <cell r="F481" t="str">
            <v>-</v>
          </cell>
          <cell r="G481" t="str">
            <v>-</v>
          </cell>
          <cell r="H481" t="e">
            <v>#REF!</v>
          </cell>
          <cell r="I481" t="e">
            <v>#REF!</v>
          </cell>
          <cell r="J481">
            <v>0</v>
          </cell>
          <cell r="K481">
            <v>0</v>
          </cell>
        </row>
        <row r="482">
          <cell r="F482" t="str">
            <v>-</v>
          </cell>
          <cell r="G482" t="str">
            <v>-</v>
          </cell>
          <cell r="H482" t="e">
            <v>#REF!</v>
          </cell>
          <cell r="I482" t="e">
            <v>#REF!</v>
          </cell>
          <cell r="J482">
            <v>0</v>
          </cell>
          <cell r="K482">
            <v>0</v>
          </cell>
        </row>
        <row r="483">
          <cell r="F483" t="str">
            <v>-</v>
          </cell>
          <cell r="G483" t="str">
            <v>-</v>
          </cell>
          <cell r="H483" t="e">
            <v>#REF!</v>
          </cell>
          <cell r="I483" t="e">
            <v>#REF!</v>
          </cell>
          <cell r="J483">
            <v>0</v>
          </cell>
          <cell r="K483">
            <v>0</v>
          </cell>
        </row>
        <row r="484">
          <cell r="F484" t="str">
            <v>-</v>
          </cell>
          <cell r="G484" t="str">
            <v>-</v>
          </cell>
          <cell r="H484" t="e">
            <v>#REF!</v>
          </cell>
          <cell r="I484" t="e">
            <v>#REF!</v>
          </cell>
          <cell r="J484">
            <v>0</v>
          </cell>
          <cell r="K484">
            <v>0</v>
          </cell>
        </row>
        <row r="485">
          <cell r="F485" t="str">
            <v>-</v>
          </cell>
          <cell r="G485" t="str">
            <v>-</v>
          </cell>
          <cell r="H485" t="e">
            <v>#REF!</v>
          </cell>
          <cell r="I485" t="e">
            <v>#REF!</v>
          </cell>
          <cell r="J485">
            <v>0</v>
          </cell>
          <cell r="K485">
            <v>0</v>
          </cell>
        </row>
        <row r="486">
          <cell r="F486" t="str">
            <v>-</v>
          </cell>
          <cell r="G486" t="str">
            <v>-</v>
          </cell>
          <cell r="H486" t="e">
            <v>#REF!</v>
          </cell>
          <cell r="I486" t="e">
            <v>#REF!</v>
          </cell>
          <cell r="J486">
            <v>0</v>
          </cell>
          <cell r="K486">
            <v>0</v>
          </cell>
        </row>
        <row r="487">
          <cell r="F487" t="str">
            <v>-</v>
          </cell>
          <cell r="G487" t="str">
            <v>-</v>
          </cell>
          <cell r="H487" t="e">
            <v>#REF!</v>
          </cell>
          <cell r="I487" t="e">
            <v>#REF!</v>
          </cell>
          <cell r="J487">
            <v>0</v>
          </cell>
          <cell r="K487">
            <v>0</v>
          </cell>
        </row>
        <row r="488">
          <cell r="F488" t="str">
            <v>-</v>
          </cell>
          <cell r="G488" t="str">
            <v>-</v>
          </cell>
          <cell r="H488" t="e">
            <v>#REF!</v>
          </cell>
          <cell r="I488" t="e">
            <v>#REF!</v>
          </cell>
          <cell r="J488">
            <v>0</v>
          </cell>
          <cell r="K488">
            <v>0</v>
          </cell>
        </row>
        <row r="489">
          <cell r="F489" t="str">
            <v>-</v>
          </cell>
          <cell r="G489" t="str">
            <v>-</v>
          </cell>
          <cell r="H489" t="e">
            <v>#REF!</v>
          </cell>
          <cell r="I489" t="e">
            <v>#REF!</v>
          </cell>
          <cell r="J489">
            <v>0</v>
          </cell>
          <cell r="K489">
            <v>0</v>
          </cell>
        </row>
        <row r="490">
          <cell r="F490" t="str">
            <v>-</v>
          </cell>
          <cell r="G490" t="str">
            <v>-</v>
          </cell>
          <cell r="H490" t="e">
            <v>#REF!</v>
          </cell>
          <cell r="I490" t="e">
            <v>#REF!</v>
          </cell>
          <cell r="J490">
            <v>0</v>
          </cell>
          <cell r="K490">
            <v>0</v>
          </cell>
        </row>
        <row r="491">
          <cell r="F491" t="str">
            <v>-</v>
          </cell>
          <cell r="G491" t="str">
            <v>-</v>
          </cell>
          <cell r="H491" t="e">
            <v>#REF!</v>
          </cell>
          <cell r="I491" t="e">
            <v>#REF!</v>
          </cell>
          <cell r="J491">
            <v>0</v>
          </cell>
          <cell r="K491">
            <v>0</v>
          </cell>
        </row>
        <row r="492">
          <cell r="F492" t="str">
            <v>-</v>
          </cell>
          <cell r="G492" t="str">
            <v>-</v>
          </cell>
          <cell r="H492" t="e">
            <v>#REF!</v>
          </cell>
          <cell r="I492" t="e">
            <v>#REF!</v>
          </cell>
          <cell r="J492">
            <v>0</v>
          </cell>
          <cell r="K492">
            <v>0</v>
          </cell>
        </row>
        <row r="493">
          <cell r="F493" t="str">
            <v>-</v>
          </cell>
          <cell r="G493" t="str">
            <v>-</v>
          </cell>
          <cell r="H493" t="e">
            <v>#REF!</v>
          </cell>
          <cell r="I493" t="e">
            <v>#REF!</v>
          </cell>
          <cell r="J493">
            <v>0</v>
          </cell>
          <cell r="K493">
            <v>0</v>
          </cell>
        </row>
        <row r="494">
          <cell r="F494" t="str">
            <v>-</v>
          </cell>
          <cell r="G494" t="str">
            <v>-</v>
          </cell>
          <cell r="H494" t="e">
            <v>#REF!</v>
          </cell>
          <cell r="I494" t="e">
            <v>#REF!</v>
          </cell>
          <cell r="J494">
            <v>0</v>
          </cell>
          <cell r="K494">
            <v>0</v>
          </cell>
        </row>
        <row r="495">
          <cell r="F495" t="str">
            <v>-</v>
          </cell>
          <cell r="G495" t="str">
            <v>-</v>
          </cell>
          <cell r="H495" t="e">
            <v>#REF!</v>
          </cell>
          <cell r="I495" t="e">
            <v>#REF!</v>
          </cell>
          <cell r="J495">
            <v>0</v>
          </cell>
          <cell r="K495">
            <v>0</v>
          </cell>
        </row>
        <row r="496">
          <cell r="F496" t="str">
            <v>-</v>
          </cell>
          <cell r="G496" t="str">
            <v>-</v>
          </cell>
          <cell r="H496" t="e">
            <v>#REF!</v>
          </cell>
          <cell r="I496" t="e">
            <v>#REF!</v>
          </cell>
          <cell r="J496">
            <v>0</v>
          </cell>
          <cell r="K496">
            <v>0</v>
          </cell>
        </row>
        <row r="497">
          <cell r="F497" t="str">
            <v>-</v>
          </cell>
          <cell r="G497" t="str">
            <v>-</v>
          </cell>
          <cell r="H497" t="e">
            <v>#REF!</v>
          </cell>
          <cell r="I497" t="e">
            <v>#REF!</v>
          </cell>
          <cell r="J497">
            <v>0</v>
          </cell>
          <cell r="K497">
            <v>0</v>
          </cell>
        </row>
        <row r="498">
          <cell r="F498" t="str">
            <v>-</v>
          </cell>
          <cell r="G498" t="str">
            <v>-</v>
          </cell>
          <cell r="H498" t="e">
            <v>#REF!</v>
          </cell>
          <cell r="I498" t="e">
            <v>#REF!</v>
          </cell>
          <cell r="J498">
            <v>0</v>
          </cell>
          <cell r="K498">
            <v>0</v>
          </cell>
        </row>
        <row r="499">
          <cell r="F499" t="str">
            <v>-</v>
          </cell>
          <cell r="G499" t="str">
            <v>-</v>
          </cell>
          <cell r="H499" t="e">
            <v>#REF!</v>
          </cell>
          <cell r="I499" t="e">
            <v>#REF!</v>
          </cell>
          <cell r="J499">
            <v>0</v>
          </cell>
          <cell r="K499">
            <v>0</v>
          </cell>
        </row>
        <row r="500">
          <cell r="F500" t="str">
            <v>-</v>
          </cell>
          <cell r="G500" t="str">
            <v>-</v>
          </cell>
          <cell r="H500" t="e">
            <v>#REF!</v>
          </cell>
          <cell r="I500" t="e">
            <v>#REF!</v>
          </cell>
          <cell r="J500">
            <v>0</v>
          </cell>
          <cell r="K500">
            <v>0</v>
          </cell>
        </row>
      </sheetData>
      <sheetData sheetId="3">
        <row r="10">
          <cell r="A10">
            <v>4101</v>
          </cell>
        </row>
      </sheetData>
      <sheetData sheetId="4">
        <row r="120">
          <cell r="A120" t="str">
            <v>Geometria do tubo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 S 02 230 50"/>
    </sheetNames>
    <sheetDataSet>
      <sheetData sheetId="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"/>
      <sheetName val="CÁLCULO"/>
      <sheetName val="PISO"/>
      <sheetName val="DADOS_RONNIE"/>
      <sheetName val="RELATÓRIO ORÇAMENTO"/>
      <sheetName val="Bocas_de_lobo"/>
      <sheetName val="MEMÓRIA DE CÁLCULO - DRN"/>
      <sheetName val="DRENAGEM"/>
      <sheetName val="RESUMO_DRENAGEM"/>
      <sheetName val="RESUMO SINTETICO"/>
      <sheetName val="TABELA_PREÇOS_2008"/>
      <sheetName val="TABELA_PREÇOS_2011"/>
      <sheetName val="BACIAS"/>
      <sheetName val="Plan1"/>
      <sheetName val="Plan2"/>
    </sheetNames>
    <sheetDataSet>
      <sheetData sheetId="0" refreshError="1"/>
      <sheetData sheetId="1" refreshError="1"/>
      <sheetData sheetId="2">
        <row r="1">
          <cell r="J1" t="str">
            <v>TAG_02</v>
          </cell>
          <cell r="K1" t="str">
            <v>PISO</v>
          </cell>
          <cell r="L1" t="str">
            <v>EXISTENTE</v>
          </cell>
        </row>
        <row r="2">
          <cell r="J2" t="str">
            <v>01-001-01-02</v>
          </cell>
          <cell r="K2" t="str">
            <v>A</v>
          </cell>
          <cell r="L2" t="str">
            <v>N</v>
          </cell>
        </row>
        <row r="3">
          <cell r="J3" t="str">
            <v>01-001-02-03</v>
          </cell>
          <cell r="K3" t="str">
            <v>C</v>
          </cell>
          <cell r="L3" t="str">
            <v>N</v>
          </cell>
        </row>
        <row r="4">
          <cell r="J4" t="str">
            <v>01-001-03-04</v>
          </cell>
          <cell r="K4" t="str">
            <v>E</v>
          </cell>
          <cell r="L4" t="str">
            <v>N</v>
          </cell>
        </row>
        <row r="5">
          <cell r="J5" t="str">
            <v>01-001-04-05</v>
          </cell>
          <cell r="K5" t="str">
            <v>E</v>
          </cell>
          <cell r="L5" t="str">
            <v>N</v>
          </cell>
        </row>
        <row r="6">
          <cell r="J6" t="str">
            <v>01-001-05-06</v>
          </cell>
          <cell r="K6" t="str">
            <v>E</v>
          </cell>
          <cell r="L6" t="str">
            <v>N</v>
          </cell>
        </row>
        <row r="7">
          <cell r="J7" t="str">
            <v>01-001-06-07</v>
          </cell>
          <cell r="K7" t="str">
            <v>C</v>
          </cell>
          <cell r="L7" t="str">
            <v>N</v>
          </cell>
        </row>
        <row r="8">
          <cell r="J8" t="str">
            <v>01-001-07-08</v>
          </cell>
          <cell r="K8" t="str">
            <v>E</v>
          </cell>
          <cell r="L8" t="str">
            <v>N</v>
          </cell>
        </row>
        <row r="9">
          <cell r="J9" t="str">
            <v>01-001-08-09</v>
          </cell>
          <cell r="K9" t="str">
            <v>A</v>
          </cell>
          <cell r="L9" t="str">
            <v>N</v>
          </cell>
        </row>
        <row r="10">
          <cell r="J10" t="str">
            <v>01-001-09-10</v>
          </cell>
          <cell r="K10" t="str">
            <v>C</v>
          </cell>
          <cell r="L10" t="str">
            <v>N</v>
          </cell>
        </row>
        <row r="11">
          <cell r="J11" t="str">
            <v>01-001-10-11</v>
          </cell>
          <cell r="K11" t="str">
            <v>C</v>
          </cell>
          <cell r="L11" t="str">
            <v>N</v>
          </cell>
        </row>
        <row r="12">
          <cell r="J12" t="str">
            <v>01-001-11-12</v>
          </cell>
          <cell r="K12" t="str">
            <v>E</v>
          </cell>
          <cell r="L12" t="str">
            <v>N</v>
          </cell>
        </row>
        <row r="13">
          <cell r="J13" t="str">
            <v>01-001-12-13</v>
          </cell>
          <cell r="K13" t="str">
            <v>E</v>
          </cell>
          <cell r="L13" t="str">
            <v>N</v>
          </cell>
        </row>
        <row r="14">
          <cell r="J14" t="str">
            <v>01-001-13-14</v>
          </cell>
          <cell r="K14" t="str">
            <v>C</v>
          </cell>
          <cell r="L14" t="str">
            <v>N</v>
          </cell>
        </row>
        <row r="15">
          <cell r="J15" t="str">
            <v>01-001-14-15</v>
          </cell>
          <cell r="K15" t="str">
            <v>E</v>
          </cell>
          <cell r="L15" t="str">
            <v>N</v>
          </cell>
        </row>
        <row r="16">
          <cell r="J16" t="str">
            <v>01-001-15-16</v>
          </cell>
          <cell r="K16" t="str">
            <v>C</v>
          </cell>
          <cell r="L16" t="str">
            <v>N</v>
          </cell>
        </row>
        <row r="17">
          <cell r="J17" t="str">
            <v>01-001-16-17</v>
          </cell>
          <cell r="K17" t="str">
            <v>E</v>
          </cell>
          <cell r="L17" t="str">
            <v>N</v>
          </cell>
        </row>
        <row r="18">
          <cell r="J18" t="str">
            <v>01-001-17-18</v>
          </cell>
          <cell r="K18" t="str">
            <v>E</v>
          </cell>
          <cell r="L18" t="str">
            <v>N</v>
          </cell>
        </row>
        <row r="19">
          <cell r="J19" t="str">
            <v>01-001-18-19</v>
          </cell>
          <cell r="K19" t="str">
            <v>E</v>
          </cell>
          <cell r="L19" t="str">
            <v>N</v>
          </cell>
        </row>
        <row r="20">
          <cell r="J20" t="str">
            <v>01-001-19-20</v>
          </cell>
          <cell r="K20" t="str">
            <v>E</v>
          </cell>
          <cell r="L20" t="str">
            <v>N</v>
          </cell>
        </row>
        <row r="21">
          <cell r="J21" t="str">
            <v>01-001-20-21</v>
          </cell>
          <cell r="K21" t="str">
            <v>C</v>
          </cell>
          <cell r="L21" t="str">
            <v>N</v>
          </cell>
        </row>
        <row r="22">
          <cell r="J22" t="str">
            <v>01-001-21-22</v>
          </cell>
          <cell r="K22" t="str">
            <v>C</v>
          </cell>
          <cell r="L22" t="str">
            <v>N</v>
          </cell>
        </row>
        <row r="23">
          <cell r="J23" t="str">
            <v>01-001-22-24</v>
          </cell>
          <cell r="K23" t="str">
            <v>GN</v>
          </cell>
          <cell r="L23" t="str">
            <v>N</v>
          </cell>
        </row>
        <row r="24">
          <cell r="J24" t="str">
            <v>01-002-01-04</v>
          </cell>
          <cell r="K24" t="str">
            <v>A</v>
          </cell>
          <cell r="L24" t="str">
            <v>S</v>
          </cell>
        </row>
        <row r="25">
          <cell r="J25" t="str">
            <v>01-003-01-05</v>
          </cell>
          <cell r="K25" t="str">
            <v>A</v>
          </cell>
          <cell r="L25" t="str">
            <v>S</v>
          </cell>
        </row>
        <row r="26">
          <cell r="J26" t="str">
            <v>01-004-01-08</v>
          </cell>
          <cell r="K26" t="str">
            <v>A</v>
          </cell>
          <cell r="L26" t="str">
            <v>S</v>
          </cell>
        </row>
        <row r="27">
          <cell r="J27" t="str">
            <v>01-005-01-12</v>
          </cell>
          <cell r="K27" t="str">
            <v>A</v>
          </cell>
          <cell r="L27" t="str">
            <v>S</v>
          </cell>
        </row>
        <row r="28">
          <cell r="J28" t="str">
            <v>01-006-01-15</v>
          </cell>
          <cell r="K28" t="str">
            <v>A</v>
          </cell>
          <cell r="L28" t="str">
            <v>S</v>
          </cell>
        </row>
        <row r="29">
          <cell r="J29" t="str">
            <v>01-007-01-02</v>
          </cell>
          <cell r="K29" t="str">
            <v>A</v>
          </cell>
          <cell r="L29" t="str">
            <v>S</v>
          </cell>
        </row>
        <row r="30">
          <cell r="J30" t="str">
            <v>01-007-02-16</v>
          </cell>
          <cell r="K30" t="str">
            <v>A</v>
          </cell>
          <cell r="L30" t="str">
            <v>S</v>
          </cell>
        </row>
        <row r="31">
          <cell r="J31" t="str">
            <v>01-008-01-19</v>
          </cell>
          <cell r="K31" t="str">
            <v>A</v>
          </cell>
          <cell r="L31" t="str">
            <v>N</v>
          </cell>
        </row>
        <row r="32">
          <cell r="J32" t="str">
            <v>02-001-01-02</v>
          </cell>
          <cell r="K32" t="str">
            <v>A</v>
          </cell>
          <cell r="L32" t="str">
            <v>S</v>
          </cell>
        </row>
        <row r="33">
          <cell r="J33" t="str">
            <v>02-001-02-03</v>
          </cell>
          <cell r="K33" t="str">
            <v>A</v>
          </cell>
          <cell r="L33" t="str">
            <v>S</v>
          </cell>
        </row>
        <row r="34">
          <cell r="J34" t="str">
            <v>02-001-03-04</v>
          </cell>
          <cell r="K34" t="str">
            <v>A</v>
          </cell>
          <cell r="L34" t="str">
            <v>S</v>
          </cell>
        </row>
        <row r="35">
          <cell r="J35" t="str">
            <v>02-001-04-05</v>
          </cell>
          <cell r="K35" t="str">
            <v>A</v>
          </cell>
          <cell r="L35" t="str">
            <v>N</v>
          </cell>
        </row>
        <row r="36">
          <cell r="J36" t="str">
            <v>02-001-05-06</v>
          </cell>
          <cell r="K36" t="str">
            <v>A</v>
          </cell>
          <cell r="L36" t="str">
            <v>N</v>
          </cell>
        </row>
        <row r="37">
          <cell r="J37" t="str">
            <v>02-001-06-07</v>
          </cell>
          <cell r="K37" t="str">
            <v>A</v>
          </cell>
          <cell r="L37" t="str">
            <v>N</v>
          </cell>
        </row>
        <row r="38">
          <cell r="J38" t="str">
            <v>02-001-07-08</v>
          </cell>
          <cell r="K38" t="str">
            <v>A</v>
          </cell>
          <cell r="L38" t="str">
            <v>N</v>
          </cell>
        </row>
        <row r="39">
          <cell r="J39" t="str">
            <v>02-001-08-09</v>
          </cell>
          <cell r="K39" t="str">
            <v>A</v>
          </cell>
          <cell r="L39" t="str">
            <v>N</v>
          </cell>
        </row>
        <row r="40">
          <cell r="J40" t="str">
            <v>02-001-09-10</v>
          </cell>
          <cell r="K40" t="str">
            <v>A</v>
          </cell>
          <cell r="L40" t="str">
            <v>N</v>
          </cell>
        </row>
        <row r="41">
          <cell r="J41" t="str">
            <v>02-001-10-11</v>
          </cell>
          <cell r="K41" t="str">
            <v>A</v>
          </cell>
          <cell r="L41" t="str">
            <v>N</v>
          </cell>
        </row>
        <row r="42">
          <cell r="J42" t="str">
            <v>02-001-11-12</v>
          </cell>
          <cell r="K42" t="str">
            <v>A</v>
          </cell>
          <cell r="L42" t="str">
            <v>N</v>
          </cell>
        </row>
        <row r="43">
          <cell r="J43" t="str">
            <v>02-001-12-13</v>
          </cell>
          <cell r="K43" t="str">
            <v>A</v>
          </cell>
          <cell r="L43" t="str">
            <v>N</v>
          </cell>
        </row>
        <row r="44">
          <cell r="J44" t="str">
            <v>02-001-13-14</v>
          </cell>
          <cell r="K44" t="str">
            <v>A</v>
          </cell>
          <cell r="L44" t="str">
            <v>N</v>
          </cell>
        </row>
        <row r="45">
          <cell r="J45" t="str">
            <v>02-001-14-15</v>
          </cell>
          <cell r="K45" t="str">
            <v>A</v>
          </cell>
          <cell r="L45" t="str">
            <v>N</v>
          </cell>
        </row>
        <row r="46">
          <cell r="J46" t="str">
            <v>02-001-15-16</v>
          </cell>
          <cell r="K46" t="str">
            <v>G</v>
          </cell>
          <cell r="L46" t="str">
            <v>N</v>
          </cell>
        </row>
        <row r="47">
          <cell r="J47" t="str">
            <v>02-001-16-17</v>
          </cell>
          <cell r="K47" t="str">
            <v>G</v>
          </cell>
          <cell r="L47" t="str">
            <v>N</v>
          </cell>
        </row>
        <row r="48">
          <cell r="J48" t="str">
            <v>02-001-17-18</v>
          </cell>
          <cell r="K48" t="str">
            <v>A</v>
          </cell>
          <cell r="L48" t="str">
            <v>N</v>
          </cell>
        </row>
        <row r="49">
          <cell r="J49" t="str">
            <v>02-001-18-19</v>
          </cell>
          <cell r="K49" t="str">
            <v>A</v>
          </cell>
          <cell r="L49" t="str">
            <v>N</v>
          </cell>
        </row>
        <row r="50">
          <cell r="J50" t="str">
            <v>02-001-19-20</v>
          </cell>
          <cell r="K50" t="str">
            <v>A</v>
          </cell>
          <cell r="L50" t="str">
            <v>N</v>
          </cell>
        </row>
        <row r="51">
          <cell r="J51" t="str">
            <v>02-001-20-21</v>
          </cell>
          <cell r="K51" t="str">
            <v>A</v>
          </cell>
          <cell r="L51" t="str">
            <v>N</v>
          </cell>
        </row>
        <row r="52">
          <cell r="J52" t="str">
            <v>02-001-21-22</v>
          </cell>
          <cell r="K52" t="str">
            <v>A</v>
          </cell>
          <cell r="L52" t="str">
            <v>N</v>
          </cell>
        </row>
        <row r="53">
          <cell r="J53" t="str">
            <v>02-001-22-23</v>
          </cell>
          <cell r="K53" t="str">
            <v>A</v>
          </cell>
          <cell r="L53" t="str">
            <v>N</v>
          </cell>
        </row>
        <row r="54">
          <cell r="J54" t="str">
            <v>02-001-23-24</v>
          </cell>
          <cell r="K54" t="str">
            <v>A</v>
          </cell>
          <cell r="L54" t="str">
            <v>N</v>
          </cell>
        </row>
        <row r="55">
          <cell r="J55" t="str">
            <v>02-001-24-25</v>
          </cell>
          <cell r="K55" t="str">
            <v>A</v>
          </cell>
          <cell r="L55" t="str">
            <v>N</v>
          </cell>
        </row>
        <row r="56">
          <cell r="J56" t="str">
            <v>02-001-25-26</v>
          </cell>
          <cell r="K56" t="str">
            <v>A</v>
          </cell>
          <cell r="L56" t="str">
            <v>N</v>
          </cell>
        </row>
        <row r="57">
          <cell r="J57" t="str">
            <v>02-001-26-27</v>
          </cell>
          <cell r="K57" t="str">
            <v>G</v>
          </cell>
          <cell r="L57" t="str">
            <v>N</v>
          </cell>
        </row>
        <row r="58">
          <cell r="J58" t="str">
            <v>02-001-27-28</v>
          </cell>
          <cell r="K58" t="str">
            <v>G</v>
          </cell>
          <cell r="L58" t="str">
            <v>N</v>
          </cell>
        </row>
        <row r="59">
          <cell r="J59" t="str">
            <v>02-001-28-29</v>
          </cell>
          <cell r="K59" t="str">
            <v>A</v>
          </cell>
          <cell r="L59" t="str">
            <v>N</v>
          </cell>
        </row>
        <row r="60">
          <cell r="J60" t="str">
            <v>02-001-29-30</v>
          </cell>
          <cell r="K60" t="str">
            <v>A</v>
          </cell>
          <cell r="L60" t="str">
            <v>N</v>
          </cell>
        </row>
        <row r="61">
          <cell r="J61" t="str">
            <v>02-001-30-31</v>
          </cell>
          <cell r="K61" t="str">
            <v>A</v>
          </cell>
          <cell r="L61" t="str">
            <v>N</v>
          </cell>
        </row>
        <row r="62">
          <cell r="J62" t="str">
            <v>02-002-01-02</v>
          </cell>
          <cell r="K62" t="str">
            <v>A</v>
          </cell>
          <cell r="L62" t="str">
            <v>N</v>
          </cell>
        </row>
        <row r="63">
          <cell r="J63" t="str">
            <v>02-002-02-03</v>
          </cell>
          <cell r="K63" t="str">
            <v>A</v>
          </cell>
          <cell r="L63" t="str">
            <v>N</v>
          </cell>
        </row>
        <row r="64">
          <cell r="J64" t="str">
            <v>02-002-03-04</v>
          </cell>
          <cell r="K64" t="str">
            <v>A</v>
          </cell>
          <cell r="L64" t="str">
            <v>N</v>
          </cell>
        </row>
        <row r="65">
          <cell r="J65" t="str">
            <v>02-002-04-04</v>
          </cell>
          <cell r="K65" t="str">
            <v>A</v>
          </cell>
          <cell r="L65" t="str">
            <v>N</v>
          </cell>
        </row>
        <row r="66">
          <cell r="J66" t="str">
            <v>02-003-01-02</v>
          </cell>
          <cell r="K66" t="str">
            <v>A</v>
          </cell>
          <cell r="L66" t="str">
            <v>N</v>
          </cell>
        </row>
        <row r="67">
          <cell r="J67" t="str">
            <v>02-003-02-03</v>
          </cell>
          <cell r="K67" t="str">
            <v>A</v>
          </cell>
          <cell r="L67" t="str">
            <v>N</v>
          </cell>
        </row>
        <row r="68">
          <cell r="J68" t="str">
            <v>02-003-03-04</v>
          </cell>
          <cell r="K68" t="str">
            <v>A</v>
          </cell>
          <cell r="L68" t="str">
            <v>N</v>
          </cell>
        </row>
        <row r="69">
          <cell r="J69" t="str">
            <v>02-003-04-05</v>
          </cell>
          <cell r="K69" t="str">
            <v>A</v>
          </cell>
          <cell r="L69" t="str">
            <v>N</v>
          </cell>
        </row>
        <row r="70">
          <cell r="J70" t="str">
            <v>02-004-01-02</v>
          </cell>
          <cell r="K70" t="str">
            <v>A</v>
          </cell>
          <cell r="L70" t="str">
            <v>N</v>
          </cell>
        </row>
        <row r="71">
          <cell r="J71" t="str">
            <v>02-004-02-03</v>
          </cell>
          <cell r="K71" t="str">
            <v>A</v>
          </cell>
          <cell r="L71" t="str">
            <v>N</v>
          </cell>
        </row>
        <row r="72">
          <cell r="J72" t="str">
            <v>02-004-03-04</v>
          </cell>
          <cell r="K72" t="str">
            <v>A</v>
          </cell>
          <cell r="L72" t="str">
            <v>N</v>
          </cell>
        </row>
        <row r="73">
          <cell r="J73" t="str">
            <v>02-004-04-06</v>
          </cell>
          <cell r="K73" t="str">
            <v>A</v>
          </cell>
          <cell r="L73" t="str">
            <v>N</v>
          </cell>
        </row>
        <row r="74">
          <cell r="J74" t="str">
            <v>02-005-01-02</v>
          </cell>
          <cell r="K74" t="str">
            <v>A</v>
          </cell>
          <cell r="L74" t="str">
            <v>N</v>
          </cell>
        </row>
        <row r="75">
          <cell r="J75" t="str">
            <v>02-005-02-03</v>
          </cell>
          <cell r="K75" t="str">
            <v>A</v>
          </cell>
          <cell r="L75" t="str">
            <v>N</v>
          </cell>
        </row>
        <row r="76">
          <cell r="J76" t="str">
            <v>02-005-03-07</v>
          </cell>
          <cell r="K76" t="str">
            <v>A</v>
          </cell>
          <cell r="L76" t="str">
            <v>N</v>
          </cell>
        </row>
        <row r="77">
          <cell r="J77" t="str">
            <v>02-006-01-02</v>
          </cell>
          <cell r="K77" t="str">
            <v>A</v>
          </cell>
          <cell r="L77" t="str">
            <v>N</v>
          </cell>
        </row>
        <row r="78">
          <cell r="J78" t="str">
            <v>02-006-02-03</v>
          </cell>
          <cell r="K78" t="str">
            <v>A</v>
          </cell>
          <cell r="L78" t="str">
            <v>N</v>
          </cell>
        </row>
        <row r="79">
          <cell r="J79" t="str">
            <v>02-006-03-08</v>
          </cell>
          <cell r="K79" t="str">
            <v>A</v>
          </cell>
          <cell r="L79" t="str">
            <v>N</v>
          </cell>
        </row>
        <row r="80">
          <cell r="J80" t="str">
            <v>02-007-01-02</v>
          </cell>
          <cell r="K80" t="str">
            <v>A</v>
          </cell>
          <cell r="L80" t="str">
            <v>N</v>
          </cell>
        </row>
        <row r="81">
          <cell r="J81" t="str">
            <v>02-007-02-03</v>
          </cell>
          <cell r="K81" t="str">
            <v>A</v>
          </cell>
          <cell r="L81" t="str">
            <v>N</v>
          </cell>
        </row>
        <row r="82">
          <cell r="J82" t="str">
            <v>02-007-03-09</v>
          </cell>
          <cell r="K82" t="str">
            <v>A</v>
          </cell>
          <cell r="L82" t="str">
            <v>N</v>
          </cell>
        </row>
        <row r="83">
          <cell r="J83" t="str">
            <v>02-008-01-02</v>
          </cell>
          <cell r="K83" t="str">
            <v>A</v>
          </cell>
          <cell r="L83" t="str">
            <v>N</v>
          </cell>
        </row>
        <row r="84">
          <cell r="J84" t="str">
            <v>02-008-02-03</v>
          </cell>
          <cell r="K84" t="str">
            <v>A</v>
          </cell>
          <cell r="L84" t="str">
            <v>N</v>
          </cell>
        </row>
        <row r="85">
          <cell r="J85" t="str">
            <v>02-008-03-10</v>
          </cell>
          <cell r="K85" t="str">
            <v>A</v>
          </cell>
          <cell r="L85" t="str">
            <v>N</v>
          </cell>
        </row>
        <row r="86">
          <cell r="J86" t="str">
            <v>02-009-01-02</v>
          </cell>
          <cell r="K86" t="str">
            <v>A</v>
          </cell>
          <cell r="L86" t="str">
            <v>N</v>
          </cell>
        </row>
        <row r="87">
          <cell r="J87" t="str">
            <v>02-009-02-03</v>
          </cell>
          <cell r="K87" t="str">
            <v>A</v>
          </cell>
          <cell r="L87" t="str">
            <v>N</v>
          </cell>
        </row>
        <row r="88">
          <cell r="J88" t="str">
            <v>02-009-03-04</v>
          </cell>
          <cell r="K88" t="str">
            <v>A</v>
          </cell>
          <cell r="L88" t="str">
            <v>N</v>
          </cell>
        </row>
        <row r="89">
          <cell r="J89" t="str">
            <v>02-009-04-11</v>
          </cell>
          <cell r="K89" t="str">
            <v>A</v>
          </cell>
          <cell r="L89" t="str">
            <v>N</v>
          </cell>
        </row>
        <row r="90">
          <cell r="J90" t="str">
            <v>02-010-01-02</v>
          </cell>
          <cell r="K90" t="str">
            <v>A</v>
          </cell>
          <cell r="L90" t="str">
            <v>N</v>
          </cell>
        </row>
        <row r="91">
          <cell r="J91" t="str">
            <v>02-010-02-03</v>
          </cell>
          <cell r="K91" t="str">
            <v>A</v>
          </cell>
          <cell r="L91" t="str">
            <v>N</v>
          </cell>
        </row>
        <row r="92">
          <cell r="J92" t="str">
            <v>02-010-03-04</v>
          </cell>
          <cell r="K92" t="str">
            <v>A</v>
          </cell>
          <cell r="L92" t="str">
            <v>N</v>
          </cell>
        </row>
        <row r="93">
          <cell r="J93" t="str">
            <v>02-010-04-12</v>
          </cell>
          <cell r="K93" t="str">
            <v>A</v>
          </cell>
          <cell r="L93" t="str">
            <v>N</v>
          </cell>
        </row>
        <row r="94">
          <cell r="J94" t="str">
            <v>02-011-01-02</v>
          </cell>
          <cell r="K94" t="str">
            <v>A</v>
          </cell>
          <cell r="L94" t="str">
            <v>N</v>
          </cell>
        </row>
        <row r="95">
          <cell r="J95" t="str">
            <v>02-011-02-03</v>
          </cell>
          <cell r="K95" t="str">
            <v>A</v>
          </cell>
          <cell r="L95" t="str">
            <v>N</v>
          </cell>
        </row>
        <row r="96">
          <cell r="J96" t="str">
            <v>02-011-03-04</v>
          </cell>
          <cell r="K96" t="str">
            <v>A</v>
          </cell>
          <cell r="L96" t="str">
            <v>N</v>
          </cell>
        </row>
        <row r="97">
          <cell r="J97" t="str">
            <v>02-011-04-13</v>
          </cell>
          <cell r="K97" t="str">
            <v>A</v>
          </cell>
          <cell r="L97" t="str">
            <v>N</v>
          </cell>
        </row>
        <row r="98">
          <cell r="J98" t="str">
            <v>02-012-01-02</v>
          </cell>
          <cell r="K98" t="str">
            <v>G</v>
          </cell>
          <cell r="L98" t="str">
            <v>S</v>
          </cell>
        </row>
        <row r="99">
          <cell r="J99" t="str">
            <v>02-012-02-15</v>
          </cell>
          <cell r="K99" t="str">
            <v>G</v>
          </cell>
          <cell r="L99" t="str">
            <v>S</v>
          </cell>
        </row>
        <row r="100">
          <cell r="J100" t="str">
            <v>02-013-01-02</v>
          </cell>
          <cell r="K100" t="str">
            <v>GN</v>
          </cell>
          <cell r="L100" t="str">
            <v>S</v>
          </cell>
        </row>
        <row r="101">
          <cell r="J101" t="str">
            <v>02-013-02-03</v>
          </cell>
          <cell r="K101" t="str">
            <v>GN</v>
          </cell>
          <cell r="L101" t="str">
            <v>S</v>
          </cell>
        </row>
        <row r="102">
          <cell r="J102" t="str">
            <v>02-013-03-04</v>
          </cell>
          <cell r="K102" t="str">
            <v>GN</v>
          </cell>
          <cell r="L102" t="str">
            <v>S</v>
          </cell>
        </row>
        <row r="103">
          <cell r="J103" t="str">
            <v>02-013-04-05</v>
          </cell>
          <cell r="K103" t="str">
            <v>C</v>
          </cell>
          <cell r="L103" t="str">
            <v>N</v>
          </cell>
        </row>
        <row r="104">
          <cell r="J104" t="str">
            <v>02-013-05-06</v>
          </cell>
          <cell r="K104" t="str">
            <v>A</v>
          </cell>
          <cell r="L104" t="str">
            <v>N</v>
          </cell>
        </row>
        <row r="105">
          <cell r="J105" t="str">
            <v>02-013-06-07</v>
          </cell>
          <cell r="K105" t="str">
            <v>A</v>
          </cell>
          <cell r="L105" t="str">
            <v>N</v>
          </cell>
        </row>
        <row r="106">
          <cell r="J106" t="str">
            <v>02-013-07-08</v>
          </cell>
          <cell r="K106" t="str">
            <v>A</v>
          </cell>
          <cell r="L106" t="str">
            <v>N</v>
          </cell>
        </row>
        <row r="107">
          <cell r="J107" t="str">
            <v>02-013-08-09</v>
          </cell>
          <cell r="K107" t="str">
            <v>A</v>
          </cell>
          <cell r="L107" t="str">
            <v>N</v>
          </cell>
        </row>
        <row r="108">
          <cell r="J108" t="str">
            <v>02-013-09-18</v>
          </cell>
          <cell r="K108" t="str">
            <v>A</v>
          </cell>
          <cell r="L108" t="str">
            <v>N</v>
          </cell>
        </row>
        <row r="109">
          <cell r="J109" t="str">
            <v>02-014-01-02</v>
          </cell>
          <cell r="K109" t="str">
            <v>A</v>
          </cell>
          <cell r="L109" t="str">
            <v>N</v>
          </cell>
        </row>
        <row r="110">
          <cell r="J110" t="str">
            <v>02-014-02-03</v>
          </cell>
          <cell r="K110" t="str">
            <v>A</v>
          </cell>
          <cell r="L110" t="str">
            <v>N</v>
          </cell>
        </row>
        <row r="111">
          <cell r="J111" t="str">
            <v>02-014-03-08</v>
          </cell>
          <cell r="K111" t="str">
            <v>A</v>
          </cell>
          <cell r="L111" t="str">
            <v>N</v>
          </cell>
        </row>
        <row r="112">
          <cell r="J112" t="str">
            <v>02-015-01-02</v>
          </cell>
          <cell r="K112" t="str">
            <v>A</v>
          </cell>
          <cell r="L112" t="str">
            <v>N</v>
          </cell>
        </row>
        <row r="113">
          <cell r="J113" t="str">
            <v>02-015-02-03</v>
          </cell>
          <cell r="K113" t="str">
            <v>A</v>
          </cell>
          <cell r="L113" t="str">
            <v>N</v>
          </cell>
        </row>
        <row r="114">
          <cell r="J114" t="str">
            <v>02-015-03-04</v>
          </cell>
          <cell r="K114" t="str">
            <v>A</v>
          </cell>
          <cell r="L114" t="str">
            <v>N</v>
          </cell>
        </row>
        <row r="115">
          <cell r="J115" t="str">
            <v>02-015-04-05</v>
          </cell>
          <cell r="K115" t="str">
            <v>A</v>
          </cell>
          <cell r="L115" t="str">
            <v>N</v>
          </cell>
        </row>
        <row r="116">
          <cell r="J116" t="str">
            <v>02-015-05-06</v>
          </cell>
          <cell r="K116" t="str">
            <v>A</v>
          </cell>
          <cell r="L116" t="str">
            <v>N</v>
          </cell>
        </row>
        <row r="117">
          <cell r="J117" t="str">
            <v>02-015-06-07</v>
          </cell>
          <cell r="K117" t="str">
            <v>A</v>
          </cell>
          <cell r="L117" t="str">
            <v>N</v>
          </cell>
        </row>
        <row r="118">
          <cell r="J118" t="str">
            <v>02-015-07-08</v>
          </cell>
          <cell r="K118" t="str">
            <v>A</v>
          </cell>
          <cell r="L118" t="str">
            <v>N</v>
          </cell>
        </row>
        <row r="119">
          <cell r="J119" t="str">
            <v>02-015-08-09</v>
          </cell>
          <cell r="K119" t="str">
            <v>A</v>
          </cell>
          <cell r="L119" t="str">
            <v>N</v>
          </cell>
        </row>
        <row r="120">
          <cell r="J120" t="str">
            <v>02-015-09-10</v>
          </cell>
          <cell r="K120" t="str">
            <v>A</v>
          </cell>
          <cell r="L120" t="str">
            <v>N</v>
          </cell>
        </row>
        <row r="121">
          <cell r="J121" t="str">
            <v>02-015-10-11</v>
          </cell>
          <cell r="K121" t="str">
            <v>A</v>
          </cell>
          <cell r="L121" t="str">
            <v>N</v>
          </cell>
        </row>
        <row r="122">
          <cell r="J122" t="str">
            <v>02-015-11-12</v>
          </cell>
          <cell r="K122" t="str">
            <v>A</v>
          </cell>
          <cell r="L122" t="str">
            <v>N</v>
          </cell>
        </row>
        <row r="123">
          <cell r="J123" t="str">
            <v>02-015-12-13</v>
          </cell>
          <cell r="K123" t="str">
            <v>G</v>
          </cell>
          <cell r="L123" t="str">
            <v>N</v>
          </cell>
        </row>
        <row r="124">
          <cell r="J124" t="str">
            <v>02-015-13-26</v>
          </cell>
          <cell r="K124" t="str">
            <v>G</v>
          </cell>
          <cell r="L124" t="str">
            <v>N</v>
          </cell>
        </row>
        <row r="125">
          <cell r="J125" t="str">
            <v>02-016-01-02</v>
          </cell>
          <cell r="K125" t="str">
            <v>A</v>
          </cell>
          <cell r="L125" t="str">
            <v>N</v>
          </cell>
        </row>
        <row r="126">
          <cell r="J126" t="str">
            <v>02-016-02-03</v>
          </cell>
          <cell r="K126" t="str">
            <v>A</v>
          </cell>
          <cell r="L126" t="str">
            <v>N</v>
          </cell>
        </row>
        <row r="127">
          <cell r="J127" t="str">
            <v>02-016-03-04</v>
          </cell>
          <cell r="K127" t="str">
            <v>A</v>
          </cell>
          <cell r="L127" t="str">
            <v>N</v>
          </cell>
        </row>
        <row r="128">
          <cell r="J128" t="str">
            <v>02-016-04-02</v>
          </cell>
          <cell r="K128" t="str">
            <v>A</v>
          </cell>
          <cell r="L128" t="str">
            <v>N</v>
          </cell>
        </row>
        <row r="129">
          <cell r="J129" t="str">
            <v>02-017-01-02</v>
          </cell>
          <cell r="K129" t="str">
            <v>A</v>
          </cell>
          <cell r="L129" t="str">
            <v>N</v>
          </cell>
        </row>
        <row r="130">
          <cell r="J130" t="str">
            <v>02-017-02-03</v>
          </cell>
          <cell r="K130" t="str">
            <v>A</v>
          </cell>
          <cell r="L130" t="str">
            <v>N</v>
          </cell>
        </row>
        <row r="131">
          <cell r="J131" t="str">
            <v>02-017-03-04</v>
          </cell>
          <cell r="K131" t="str">
            <v>A</v>
          </cell>
          <cell r="L131" t="str">
            <v>N</v>
          </cell>
        </row>
        <row r="132">
          <cell r="J132" t="str">
            <v>02-017-04-03</v>
          </cell>
          <cell r="K132" t="str">
            <v>A</v>
          </cell>
          <cell r="L132" t="str">
            <v>N</v>
          </cell>
        </row>
        <row r="133">
          <cell r="J133" t="str">
            <v>02-018-01-02</v>
          </cell>
          <cell r="K133" t="str">
            <v>A</v>
          </cell>
          <cell r="L133" t="str">
            <v>N</v>
          </cell>
        </row>
        <row r="134">
          <cell r="J134" t="str">
            <v>02-018-02-03</v>
          </cell>
          <cell r="K134" t="str">
            <v>A</v>
          </cell>
          <cell r="L134" t="str">
            <v>N</v>
          </cell>
        </row>
        <row r="135">
          <cell r="J135" t="str">
            <v>02-018-03-04</v>
          </cell>
          <cell r="K135" t="str">
            <v>A</v>
          </cell>
          <cell r="L135" t="str">
            <v>N</v>
          </cell>
        </row>
        <row r="136">
          <cell r="J136" t="str">
            <v>02-018-04-04</v>
          </cell>
          <cell r="K136" t="str">
            <v>A</v>
          </cell>
          <cell r="L136" t="str">
            <v>N</v>
          </cell>
        </row>
        <row r="137">
          <cell r="J137" t="str">
            <v>02-019-01-02</v>
          </cell>
          <cell r="K137" t="str">
            <v>A</v>
          </cell>
          <cell r="L137" t="str">
            <v>N</v>
          </cell>
        </row>
        <row r="138">
          <cell r="J138" t="str">
            <v>02-019-02-03</v>
          </cell>
          <cell r="K138" t="str">
            <v>A</v>
          </cell>
          <cell r="L138" t="str">
            <v>N</v>
          </cell>
        </row>
        <row r="139">
          <cell r="J139" t="str">
            <v>02-019-03-05</v>
          </cell>
          <cell r="K139" t="str">
            <v>A</v>
          </cell>
          <cell r="L139" t="str">
            <v>N</v>
          </cell>
        </row>
        <row r="140">
          <cell r="J140" t="str">
            <v>02-020-01-02</v>
          </cell>
          <cell r="K140" t="str">
            <v>A</v>
          </cell>
          <cell r="L140" t="str">
            <v>N</v>
          </cell>
        </row>
        <row r="141">
          <cell r="J141" t="str">
            <v>02-020-02-03</v>
          </cell>
          <cell r="K141" t="str">
            <v>A</v>
          </cell>
          <cell r="L141" t="str">
            <v>N</v>
          </cell>
        </row>
        <row r="142">
          <cell r="J142" t="str">
            <v>02-020-03-06</v>
          </cell>
          <cell r="K142" t="str">
            <v>A</v>
          </cell>
          <cell r="L142" t="str">
            <v>N</v>
          </cell>
        </row>
        <row r="143">
          <cell r="J143" t="str">
            <v>02-021-01-02</v>
          </cell>
          <cell r="K143" t="str">
            <v>A</v>
          </cell>
          <cell r="L143" t="str">
            <v>N</v>
          </cell>
        </row>
        <row r="144">
          <cell r="J144" t="str">
            <v>02-021-02-03</v>
          </cell>
          <cell r="K144" t="str">
            <v>A</v>
          </cell>
          <cell r="L144" t="str">
            <v>N</v>
          </cell>
        </row>
        <row r="145">
          <cell r="J145" t="str">
            <v>02-021-03-07</v>
          </cell>
          <cell r="K145" t="str">
            <v>A</v>
          </cell>
          <cell r="L145" t="str">
            <v>N</v>
          </cell>
        </row>
        <row r="146">
          <cell r="J146" t="str">
            <v>02-022-01-02</v>
          </cell>
          <cell r="K146" t="str">
            <v>A</v>
          </cell>
          <cell r="L146" t="str">
            <v>N</v>
          </cell>
        </row>
        <row r="147">
          <cell r="J147" t="str">
            <v>02-022-02-03</v>
          </cell>
          <cell r="K147" t="str">
            <v>A</v>
          </cell>
          <cell r="L147" t="str">
            <v>N</v>
          </cell>
        </row>
        <row r="148">
          <cell r="J148" t="str">
            <v>02-022-03-08</v>
          </cell>
          <cell r="K148" t="str">
            <v>A</v>
          </cell>
          <cell r="L148" t="str">
            <v>N</v>
          </cell>
        </row>
        <row r="149">
          <cell r="J149" t="str">
            <v>02-023-01-02</v>
          </cell>
          <cell r="K149" t="str">
            <v>A</v>
          </cell>
          <cell r="L149" t="str">
            <v>N</v>
          </cell>
        </row>
        <row r="150">
          <cell r="J150" t="str">
            <v>02-023-02-03</v>
          </cell>
          <cell r="K150" t="str">
            <v>A</v>
          </cell>
          <cell r="L150" t="str">
            <v>N</v>
          </cell>
        </row>
        <row r="151">
          <cell r="J151" t="str">
            <v>02-023-03-04</v>
          </cell>
          <cell r="K151" t="str">
            <v>A</v>
          </cell>
          <cell r="L151" t="str">
            <v>N</v>
          </cell>
        </row>
        <row r="152">
          <cell r="J152" t="str">
            <v>02-023-04-09</v>
          </cell>
          <cell r="K152" t="str">
            <v>A</v>
          </cell>
          <cell r="L152" t="str">
            <v>N</v>
          </cell>
        </row>
        <row r="153">
          <cell r="J153" t="str">
            <v>02-024-01-02</v>
          </cell>
          <cell r="K153" t="str">
            <v>A</v>
          </cell>
          <cell r="L153" t="str">
            <v>N</v>
          </cell>
        </row>
        <row r="154">
          <cell r="J154" t="str">
            <v>02-024-02-03</v>
          </cell>
          <cell r="K154" t="str">
            <v>A</v>
          </cell>
          <cell r="L154" t="str">
            <v>N</v>
          </cell>
        </row>
        <row r="155">
          <cell r="J155" t="str">
            <v>02-024-03-04</v>
          </cell>
          <cell r="K155" t="str">
            <v>A</v>
          </cell>
          <cell r="L155" t="str">
            <v>N</v>
          </cell>
        </row>
        <row r="156">
          <cell r="J156" t="str">
            <v>02-024-04-10</v>
          </cell>
          <cell r="K156" t="str">
            <v>A</v>
          </cell>
          <cell r="L156" t="str">
            <v>N</v>
          </cell>
        </row>
        <row r="157">
          <cell r="J157" t="str">
            <v>02-025-01-02</v>
          </cell>
          <cell r="K157" t="str">
            <v>A</v>
          </cell>
          <cell r="L157" t="str">
            <v>N</v>
          </cell>
        </row>
        <row r="158">
          <cell r="J158" t="str">
            <v>02-025-02-03</v>
          </cell>
          <cell r="K158" t="str">
            <v>A</v>
          </cell>
          <cell r="L158" t="str">
            <v>N</v>
          </cell>
        </row>
        <row r="159">
          <cell r="J159" t="str">
            <v>02-025-03-04</v>
          </cell>
          <cell r="K159" t="str">
            <v>A</v>
          </cell>
          <cell r="L159" t="str">
            <v>N</v>
          </cell>
        </row>
        <row r="160">
          <cell r="J160" t="str">
            <v>02-025-04-11</v>
          </cell>
          <cell r="K160" t="str">
            <v>A</v>
          </cell>
          <cell r="L160" t="str">
            <v>N</v>
          </cell>
        </row>
        <row r="161">
          <cell r="J161" t="str">
            <v>02-026-01-02</v>
          </cell>
          <cell r="K161" t="str">
            <v>G</v>
          </cell>
          <cell r="L161" t="str">
            <v>N</v>
          </cell>
        </row>
        <row r="162">
          <cell r="J162" t="str">
            <v>02-026-02-03</v>
          </cell>
          <cell r="K162" t="str">
            <v>A</v>
          </cell>
          <cell r="L162" t="str">
            <v>N</v>
          </cell>
        </row>
        <row r="163">
          <cell r="J163" t="str">
            <v>02-026-03-04</v>
          </cell>
          <cell r="K163" t="str">
            <v>G</v>
          </cell>
          <cell r="L163" t="str">
            <v>N</v>
          </cell>
        </row>
        <row r="164">
          <cell r="J164" t="str">
            <v>02-026-04-12</v>
          </cell>
          <cell r="K164" t="str">
            <v>G</v>
          </cell>
          <cell r="L164" t="str">
            <v>N</v>
          </cell>
        </row>
        <row r="165">
          <cell r="J165" t="str">
            <v>03-001-01-02</v>
          </cell>
          <cell r="K165" t="str">
            <v>A</v>
          </cell>
          <cell r="L165" t="str">
            <v>N</v>
          </cell>
        </row>
        <row r="166">
          <cell r="J166" t="str">
            <v>03-001-02-03</v>
          </cell>
          <cell r="K166" t="str">
            <v>A</v>
          </cell>
          <cell r="L166" t="str">
            <v>N</v>
          </cell>
        </row>
        <row r="167">
          <cell r="J167" t="str">
            <v>03-001-03-04</v>
          </cell>
          <cell r="K167" t="str">
            <v>A</v>
          </cell>
          <cell r="L167" t="str">
            <v>N</v>
          </cell>
        </row>
        <row r="168">
          <cell r="J168" t="str">
            <v>03-001-04-05</v>
          </cell>
          <cell r="K168" t="str">
            <v>A</v>
          </cell>
          <cell r="L168" t="str">
            <v>N</v>
          </cell>
        </row>
        <row r="169">
          <cell r="J169" t="str">
            <v>03-001-05-06</v>
          </cell>
          <cell r="K169" t="str">
            <v>A</v>
          </cell>
          <cell r="L169" t="str">
            <v>N</v>
          </cell>
        </row>
        <row r="170">
          <cell r="J170" t="str">
            <v>03-001-06-07</v>
          </cell>
          <cell r="K170" t="str">
            <v>A</v>
          </cell>
          <cell r="L170" t="str">
            <v>N</v>
          </cell>
        </row>
        <row r="171">
          <cell r="J171" t="str">
            <v>03-001-07-08</v>
          </cell>
          <cell r="K171" t="str">
            <v>A</v>
          </cell>
          <cell r="L171" t="str">
            <v>N</v>
          </cell>
        </row>
        <row r="172">
          <cell r="J172" t="str">
            <v>03-001-08-09</v>
          </cell>
          <cell r="K172" t="str">
            <v>A</v>
          </cell>
          <cell r="L172" t="str">
            <v>N</v>
          </cell>
        </row>
        <row r="173">
          <cell r="J173" t="str">
            <v>03-001-09-10</v>
          </cell>
          <cell r="K173" t="str">
            <v>A</v>
          </cell>
          <cell r="L173" t="str">
            <v>N</v>
          </cell>
        </row>
        <row r="174">
          <cell r="J174" t="str">
            <v>03-001-10-11</v>
          </cell>
          <cell r="K174" t="str">
            <v>A</v>
          </cell>
          <cell r="L174" t="str">
            <v>N</v>
          </cell>
        </row>
        <row r="175">
          <cell r="J175" t="str">
            <v>03-001-11-12</v>
          </cell>
          <cell r="K175" t="str">
            <v>A</v>
          </cell>
          <cell r="L175" t="str">
            <v>N</v>
          </cell>
        </row>
        <row r="176">
          <cell r="J176" t="str">
            <v>03-001-12-13</v>
          </cell>
          <cell r="K176" t="str">
            <v>A</v>
          </cell>
          <cell r="L176" t="str">
            <v>N</v>
          </cell>
        </row>
        <row r="177">
          <cell r="J177" t="str">
            <v>03-001-13-14</v>
          </cell>
          <cell r="K177" t="str">
            <v>A</v>
          </cell>
          <cell r="L177" t="str">
            <v>N</v>
          </cell>
        </row>
        <row r="178">
          <cell r="J178" t="str">
            <v>03-001-14-15</v>
          </cell>
          <cell r="K178" t="str">
            <v>A</v>
          </cell>
          <cell r="L178" t="str">
            <v>N</v>
          </cell>
        </row>
        <row r="179">
          <cell r="J179" t="str">
            <v>03-001-15-16</v>
          </cell>
          <cell r="K179" t="str">
            <v>A</v>
          </cell>
          <cell r="L179" t="str">
            <v>N</v>
          </cell>
        </row>
        <row r="180">
          <cell r="J180" t="str">
            <v>03-001-16-17</v>
          </cell>
          <cell r="K180" t="str">
            <v>A</v>
          </cell>
          <cell r="L180" t="str">
            <v>N</v>
          </cell>
        </row>
        <row r="181">
          <cell r="J181" t="str">
            <v>03-001-17-18</v>
          </cell>
          <cell r="K181" t="str">
            <v>A</v>
          </cell>
          <cell r="L181" t="str">
            <v>N</v>
          </cell>
        </row>
        <row r="182">
          <cell r="J182" t="str">
            <v>03-001-18-19</v>
          </cell>
          <cell r="K182" t="str">
            <v>A</v>
          </cell>
          <cell r="L182" t="str">
            <v>N</v>
          </cell>
        </row>
        <row r="183">
          <cell r="J183" t="str">
            <v>03-001-19-20</v>
          </cell>
          <cell r="K183" t="str">
            <v>A</v>
          </cell>
          <cell r="L183" t="str">
            <v>N</v>
          </cell>
        </row>
        <row r="184">
          <cell r="J184" t="str">
            <v>03-001-20-21</v>
          </cell>
          <cell r="K184" t="str">
            <v>A</v>
          </cell>
          <cell r="L184" t="str">
            <v>N</v>
          </cell>
        </row>
        <row r="185">
          <cell r="J185" t="str">
            <v>03-001-21-22</v>
          </cell>
          <cell r="K185" t="str">
            <v>A</v>
          </cell>
          <cell r="L185" t="str">
            <v>N</v>
          </cell>
        </row>
        <row r="186">
          <cell r="J186" t="str">
            <v>03-001-22-23</v>
          </cell>
          <cell r="K186" t="str">
            <v>A</v>
          </cell>
          <cell r="L186" t="str">
            <v>N</v>
          </cell>
        </row>
        <row r="187">
          <cell r="J187" t="str">
            <v>03-001-23-24</v>
          </cell>
          <cell r="K187" t="str">
            <v>A</v>
          </cell>
          <cell r="L187" t="str">
            <v>N</v>
          </cell>
        </row>
        <row r="188">
          <cell r="J188" t="str">
            <v>03-002-01-02</v>
          </cell>
          <cell r="K188" t="str">
            <v>A</v>
          </cell>
          <cell r="L188" t="str">
            <v>N</v>
          </cell>
        </row>
        <row r="189">
          <cell r="J189" t="str">
            <v>03-002-02-03</v>
          </cell>
          <cell r="K189" t="str">
            <v>A</v>
          </cell>
          <cell r="L189" t="str">
            <v>N</v>
          </cell>
        </row>
        <row r="190">
          <cell r="J190" t="str">
            <v>03-002-03-04</v>
          </cell>
          <cell r="K190" t="str">
            <v>A</v>
          </cell>
          <cell r="L190" t="str">
            <v>N</v>
          </cell>
        </row>
        <row r="191">
          <cell r="J191" t="str">
            <v>03-002-04-02</v>
          </cell>
          <cell r="K191" t="str">
            <v>A</v>
          </cell>
          <cell r="L191" t="str">
            <v>N</v>
          </cell>
        </row>
        <row r="192">
          <cell r="J192" t="str">
            <v>03-003-01-02</v>
          </cell>
          <cell r="K192" t="str">
            <v>A</v>
          </cell>
          <cell r="L192" t="str">
            <v>N</v>
          </cell>
        </row>
        <row r="193">
          <cell r="J193" t="str">
            <v>03-003-02-03</v>
          </cell>
          <cell r="K193" t="str">
            <v>A</v>
          </cell>
          <cell r="L193" t="str">
            <v>N</v>
          </cell>
        </row>
        <row r="194">
          <cell r="J194" t="str">
            <v>03-003-03-04</v>
          </cell>
          <cell r="K194" t="str">
            <v>A</v>
          </cell>
          <cell r="L194" t="str">
            <v>N</v>
          </cell>
        </row>
        <row r="195">
          <cell r="J195" t="str">
            <v>03-003-04-03</v>
          </cell>
          <cell r="K195" t="str">
            <v>A</v>
          </cell>
          <cell r="L195" t="str">
            <v>N</v>
          </cell>
        </row>
        <row r="196">
          <cell r="J196" t="str">
            <v>03-004-01-02</v>
          </cell>
          <cell r="K196" t="str">
            <v>A</v>
          </cell>
          <cell r="L196" t="str">
            <v>N</v>
          </cell>
        </row>
        <row r="197">
          <cell r="J197" t="str">
            <v>03-004-02-03</v>
          </cell>
          <cell r="K197" t="str">
            <v>A</v>
          </cell>
          <cell r="L197" t="str">
            <v>N</v>
          </cell>
        </row>
        <row r="198">
          <cell r="J198" t="str">
            <v>03-004-03-04</v>
          </cell>
          <cell r="K198" t="str">
            <v>A</v>
          </cell>
          <cell r="L198" t="str">
            <v>N</v>
          </cell>
        </row>
        <row r="199">
          <cell r="J199" t="str">
            <v>03-004-04-04</v>
          </cell>
          <cell r="K199" t="str">
            <v>A</v>
          </cell>
          <cell r="L199" t="str">
            <v>N</v>
          </cell>
        </row>
        <row r="200">
          <cell r="J200" t="str">
            <v>03-005-01-02</v>
          </cell>
          <cell r="K200" t="str">
            <v>A</v>
          </cell>
          <cell r="L200" t="str">
            <v>N</v>
          </cell>
        </row>
        <row r="201">
          <cell r="J201" t="str">
            <v>03-005-02-03</v>
          </cell>
          <cell r="K201" t="str">
            <v>A</v>
          </cell>
          <cell r="L201" t="str">
            <v>N</v>
          </cell>
        </row>
        <row r="202">
          <cell r="J202" t="str">
            <v>03-005-03-05</v>
          </cell>
          <cell r="K202" t="str">
            <v>A</v>
          </cell>
          <cell r="L202" t="str">
            <v>N</v>
          </cell>
        </row>
        <row r="203">
          <cell r="J203" t="str">
            <v>03-006-01-02</v>
          </cell>
          <cell r="K203" t="str">
            <v>A</v>
          </cell>
          <cell r="L203" t="str">
            <v>N</v>
          </cell>
        </row>
        <row r="204">
          <cell r="J204" t="str">
            <v>03-006-02-03</v>
          </cell>
          <cell r="K204" t="str">
            <v>A</v>
          </cell>
          <cell r="L204" t="str">
            <v>N</v>
          </cell>
        </row>
        <row r="205">
          <cell r="J205" t="str">
            <v>03-006-03-06</v>
          </cell>
          <cell r="K205" t="str">
            <v>A</v>
          </cell>
          <cell r="L205" t="str">
            <v>N</v>
          </cell>
        </row>
        <row r="206">
          <cell r="J206" t="str">
            <v>03-007-01-02</v>
          </cell>
          <cell r="K206" t="str">
            <v>A</v>
          </cell>
          <cell r="L206" t="str">
            <v>N</v>
          </cell>
        </row>
        <row r="207">
          <cell r="J207" t="str">
            <v>03-007-02-03</v>
          </cell>
          <cell r="K207" t="str">
            <v>A</v>
          </cell>
          <cell r="L207" t="str">
            <v>N</v>
          </cell>
        </row>
        <row r="208">
          <cell r="J208" t="str">
            <v>03-007-03-07</v>
          </cell>
          <cell r="K208" t="str">
            <v>A</v>
          </cell>
          <cell r="L208" t="str">
            <v>N</v>
          </cell>
        </row>
        <row r="209">
          <cell r="J209" t="str">
            <v>03-008-01-02</v>
          </cell>
          <cell r="K209" t="str">
            <v>A</v>
          </cell>
          <cell r="L209" t="str">
            <v>N</v>
          </cell>
        </row>
        <row r="210">
          <cell r="J210" t="str">
            <v>03-008-02-03</v>
          </cell>
          <cell r="K210" t="str">
            <v>A</v>
          </cell>
          <cell r="L210" t="str">
            <v>N</v>
          </cell>
        </row>
        <row r="211">
          <cell r="J211" t="str">
            <v>03-008-03-08</v>
          </cell>
          <cell r="K211" t="str">
            <v>A</v>
          </cell>
          <cell r="L211" t="str">
            <v>N</v>
          </cell>
        </row>
        <row r="212">
          <cell r="J212" t="str">
            <v>03-009-01-02</v>
          </cell>
          <cell r="K212" t="str">
            <v>A</v>
          </cell>
          <cell r="L212" t="str">
            <v>N</v>
          </cell>
        </row>
        <row r="213">
          <cell r="J213" t="str">
            <v>03-009-02-03</v>
          </cell>
          <cell r="K213" t="str">
            <v>A</v>
          </cell>
          <cell r="L213" t="str">
            <v>N</v>
          </cell>
        </row>
        <row r="214">
          <cell r="J214" t="str">
            <v>03-009-03-04</v>
          </cell>
          <cell r="K214" t="str">
            <v>A</v>
          </cell>
          <cell r="L214" t="str">
            <v>N</v>
          </cell>
        </row>
        <row r="215">
          <cell r="J215" t="str">
            <v>03-009-04-09</v>
          </cell>
          <cell r="K215" t="str">
            <v>A</v>
          </cell>
          <cell r="L215" t="str">
            <v>N</v>
          </cell>
        </row>
        <row r="216">
          <cell r="J216" t="str">
            <v>03-010-01-02</v>
          </cell>
          <cell r="K216" t="str">
            <v>A</v>
          </cell>
          <cell r="L216" t="str">
            <v>N</v>
          </cell>
        </row>
        <row r="217">
          <cell r="J217" t="str">
            <v>03-010-02-03</v>
          </cell>
          <cell r="K217" t="str">
            <v>A</v>
          </cell>
          <cell r="L217" t="str">
            <v>N</v>
          </cell>
        </row>
        <row r="218">
          <cell r="J218" t="str">
            <v>03-010-03-04</v>
          </cell>
          <cell r="K218" t="str">
            <v>A</v>
          </cell>
          <cell r="L218" t="str">
            <v>N</v>
          </cell>
        </row>
        <row r="219">
          <cell r="J219" t="str">
            <v>03-010-04-10</v>
          </cell>
          <cell r="K219" t="str">
            <v>A</v>
          </cell>
          <cell r="L219" t="str">
            <v>N</v>
          </cell>
        </row>
        <row r="220">
          <cell r="J220" t="str">
            <v>03-011-01-02</v>
          </cell>
          <cell r="K220" t="str">
            <v>A</v>
          </cell>
          <cell r="L220" t="str">
            <v>N</v>
          </cell>
        </row>
        <row r="221">
          <cell r="J221" t="str">
            <v>03-011-02-03</v>
          </cell>
          <cell r="K221" t="str">
            <v>A</v>
          </cell>
          <cell r="L221" t="str">
            <v>N</v>
          </cell>
        </row>
        <row r="222">
          <cell r="J222" t="str">
            <v>03-011-03-04</v>
          </cell>
          <cell r="K222" t="str">
            <v>A</v>
          </cell>
          <cell r="L222" t="str">
            <v>N</v>
          </cell>
        </row>
        <row r="223">
          <cell r="J223" t="str">
            <v>03-011-04-11</v>
          </cell>
          <cell r="K223" t="str">
            <v>A</v>
          </cell>
          <cell r="L223" t="str">
            <v>N</v>
          </cell>
        </row>
        <row r="224">
          <cell r="J224" t="str">
            <v>03-012-01-12</v>
          </cell>
          <cell r="K224" t="str">
            <v>A</v>
          </cell>
          <cell r="L224" t="str">
            <v>N</v>
          </cell>
        </row>
        <row r="225">
          <cell r="J225" t="str">
            <v>03-013-01-13</v>
          </cell>
          <cell r="K225" t="str">
            <v>G</v>
          </cell>
          <cell r="L225" t="str">
            <v>N</v>
          </cell>
        </row>
        <row r="226">
          <cell r="J226" t="str">
            <v>03-014-01-02</v>
          </cell>
          <cell r="K226" t="str">
            <v>A</v>
          </cell>
          <cell r="L226" t="str">
            <v>N</v>
          </cell>
        </row>
        <row r="227">
          <cell r="J227" t="str">
            <v>03-014-02-03</v>
          </cell>
          <cell r="K227" t="str">
            <v>G</v>
          </cell>
          <cell r="L227" t="str">
            <v>N</v>
          </cell>
        </row>
        <row r="228">
          <cell r="J228" t="str">
            <v>03-014-03-04</v>
          </cell>
          <cell r="K228" t="str">
            <v>G</v>
          </cell>
          <cell r="L228" t="str">
            <v>N</v>
          </cell>
        </row>
        <row r="229">
          <cell r="J229" t="str">
            <v>03-014-04-13</v>
          </cell>
          <cell r="K229" t="str">
            <v>G</v>
          </cell>
          <cell r="L229" t="str">
            <v>N</v>
          </cell>
        </row>
        <row r="230">
          <cell r="J230" t="str">
            <v>03-015-01-02</v>
          </cell>
          <cell r="K230" t="str">
            <v>A</v>
          </cell>
          <cell r="L230" t="str">
            <v>N</v>
          </cell>
        </row>
        <row r="231">
          <cell r="J231" t="str">
            <v>03-015-02-03</v>
          </cell>
          <cell r="K231" t="str">
            <v>A</v>
          </cell>
          <cell r="L231" t="str">
            <v>N</v>
          </cell>
        </row>
        <row r="232">
          <cell r="J232" t="str">
            <v>03-015-03-04</v>
          </cell>
          <cell r="K232" t="str">
            <v>A</v>
          </cell>
          <cell r="L232" t="str">
            <v>N</v>
          </cell>
        </row>
        <row r="233">
          <cell r="J233" t="str">
            <v>03-015-04-14</v>
          </cell>
          <cell r="K233" t="str">
            <v>A</v>
          </cell>
          <cell r="L233" t="str">
            <v>N</v>
          </cell>
        </row>
        <row r="234">
          <cell r="J234" t="str">
            <v>03-016-01-02</v>
          </cell>
          <cell r="K234" t="str">
            <v>A</v>
          </cell>
          <cell r="L234" t="str">
            <v>N</v>
          </cell>
        </row>
        <row r="235">
          <cell r="J235" t="str">
            <v>03-016-02-03</v>
          </cell>
          <cell r="K235" t="str">
            <v>A</v>
          </cell>
          <cell r="L235" t="str">
            <v>N</v>
          </cell>
        </row>
        <row r="236">
          <cell r="J236" t="str">
            <v>03-016-03-04</v>
          </cell>
          <cell r="K236" t="str">
            <v>A</v>
          </cell>
          <cell r="L236" t="str">
            <v>N</v>
          </cell>
        </row>
        <row r="237">
          <cell r="J237" t="str">
            <v>03-016-04-15</v>
          </cell>
          <cell r="K237" t="str">
            <v>A</v>
          </cell>
          <cell r="L237" t="str">
            <v>N</v>
          </cell>
        </row>
        <row r="238">
          <cell r="J238" t="str">
            <v>03-017-01-02</v>
          </cell>
          <cell r="K238" t="str">
            <v>A</v>
          </cell>
          <cell r="L238" t="str">
            <v>N</v>
          </cell>
        </row>
        <row r="239">
          <cell r="J239" t="str">
            <v>03-017-02-03</v>
          </cell>
          <cell r="K239" t="str">
            <v>A</v>
          </cell>
          <cell r="L239" t="str">
            <v>N</v>
          </cell>
        </row>
        <row r="240">
          <cell r="J240" t="str">
            <v>03-017-03-04</v>
          </cell>
          <cell r="K240" t="str">
            <v>A</v>
          </cell>
          <cell r="L240" t="str">
            <v>N</v>
          </cell>
        </row>
        <row r="241">
          <cell r="J241" t="str">
            <v>03-017-04-16</v>
          </cell>
          <cell r="K241" t="str">
            <v>A</v>
          </cell>
          <cell r="L241" t="str">
            <v>N</v>
          </cell>
        </row>
        <row r="242">
          <cell r="J242" t="str">
            <v>03-018-01-02</v>
          </cell>
          <cell r="K242" t="str">
            <v>A</v>
          </cell>
          <cell r="L242" t="str">
            <v>N</v>
          </cell>
        </row>
        <row r="243">
          <cell r="J243" t="str">
            <v>03-018-02-03</v>
          </cell>
          <cell r="K243" t="str">
            <v>A</v>
          </cell>
          <cell r="L243" t="str">
            <v>N</v>
          </cell>
        </row>
        <row r="244">
          <cell r="J244" t="str">
            <v>03-018-03-17</v>
          </cell>
          <cell r="K244" t="str">
            <v>A</v>
          </cell>
          <cell r="L244" t="str">
            <v>N</v>
          </cell>
        </row>
        <row r="245">
          <cell r="J245" t="str">
            <v>03-019-01-02</v>
          </cell>
          <cell r="K245" t="str">
            <v>A</v>
          </cell>
          <cell r="L245" t="str">
            <v>N</v>
          </cell>
        </row>
        <row r="246">
          <cell r="J246" t="str">
            <v>03-019-02-03</v>
          </cell>
          <cell r="K246" t="str">
            <v>A</v>
          </cell>
          <cell r="L246" t="str">
            <v>N</v>
          </cell>
        </row>
        <row r="247">
          <cell r="J247" t="str">
            <v>03-019-03-18</v>
          </cell>
          <cell r="K247" t="str">
            <v>A</v>
          </cell>
          <cell r="L247" t="str">
            <v>N</v>
          </cell>
        </row>
        <row r="248">
          <cell r="J248" t="str">
            <v>03-020-01-02</v>
          </cell>
          <cell r="K248" t="str">
            <v>A</v>
          </cell>
          <cell r="L248" t="str">
            <v>N</v>
          </cell>
        </row>
        <row r="249">
          <cell r="J249" t="str">
            <v>03-020-02-03</v>
          </cell>
          <cell r="K249" t="str">
            <v>A</v>
          </cell>
          <cell r="L249" t="str">
            <v>N</v>
          </cell>
        </row>
        <row r="250">
          <cell r="J250" t="str">
            <v>03-020-03-19</v>
          </cell>
          <cell r="K250" t="str">
            <v>A</v>
          </cell>
          <cell r="L250" t="str">
            <v>N</v>
          </cell>
        </row>
        <row r="251">
          <cell r="J251" t="str">
            <v>03-021-01-02</v>
          </cell>
          <cell r="K251" t="str">
            <v>A</v>
          </cell>
          <cell r="L251" t="str">
            <v>N</v>
          </cell>
        </row>
        <row r="252">
          <cell r="J252" t="str">
            <v>03-021-02-03</v>
          </cell>
          <cell r="K252" t="str">
            <v>A</v>
          </cell>
          <cell r="L252" t="str">
            <v>N</v>
          </cell>
        </row>
        <row r="253">
          <cell r="J253" t="str">
            <v>03-021-03-20</v>
          </cell>
          <cell r="K253" t="str">
            <v>A</v>
          </cell>
          <cell r="L253" t="str">
            <v>N</v>
          </cell>
        </row>
        <row r="254">
          <cell r="J254" t="str">
            <v>03-022-01-02</v>
          </cell>
          <cell r="K254" t="str">
            <v>A</v>
          </cell>
          <cell r="L254" t="str">
            <v>N</v>
          </cell>
        </row>
        <row r="255">
          <cell r="J255" t="str">
            <v>03-022-02-03</v>
          </cell>
          <cell r="K255" t="str">
            <v>A</v>
          </cell>
          <cell r="L255" t="str">
            <v>N</v>
          </cell>
        </row>
        <row r="256">
          <cell r="J256" t="str">
            <v>03-022-03-04</v>
          </cell>
          <cell r="K256" t="str">
            <v>A</v>
          </cell>
          <cell r="L256" t="str">
            <v>N</v>
          </cell>
        </row>
        <row r="257">
          <cell r="J257" t="str">
            <v>03-022-04-21</v>
          </cell>
          <cell r="K257" t="str">
            <v>A</v>
          </cell>
          <cell r="L257" t="str">
            <v>N</v>
          </cell>
        </row>
        <row r="258">
          <cell r="J258" t="str">
            <v>03-023-01-02</v>
          </cell>
          <cell r="K258" t="str">
            <v>A</v>
          </cell>
          <cell r="L258" t="str">
            <v>N</v>
          </cell>
        </row>
        <row r="259">
          <cell r="J259" t="str">
            <v>03-023-02-03</v>
          </cell>
          <cell r="K259" t="str">
            <v>A</v>
          </cell>
          <cell r="L259" t="str">
            <v>N</v>
          </cell>
        </row>
        <row r="260">
          <cell r="J260" t="str">
            <v>03-023-03-04</v>
          </cell>
          <cell r="K260" t="str">
            <v>A</v>
          </cell>
          <cell r="L260" t="str">
            <v>N</v>
          </cell>
        </row>
        <row r="261">
          <cell r="J261" t="str">
            <v>03-023-04-22</v>
          </cell>
          <cell r="K261" t="str">
            <v>A</v>
          </cell>
          <cell r="L261" t="str">
            <v>N</v>
          </cell>
        </row>
        <row r="262">
          <cell r="J262" t="str">
            <v>03-024-01-02</v>
          </cell>
          <cell r="K262" t="str">
            <v>A</v>
          </cell>
          <cell r="L262" t="str">
            <v>N</v>
          </cell>
        </row>
        <row r="263">
          <cell r="J263" t="str">
            <v>03-024-02-03</v>
          </cell>
          <cell r="K263" t="str">
            <v>A</v>
          </cell>
          <cell r="L263" t="str">
            <v>N</v>
          </cell>
        </row>
        <row r="264">
          <cell r="J264" t="str">
            <v>03-024-03-04</v>
          </cell>
          <cell r="K264" t="str">
            <v>A</v>
          </cell>
          <cell r="L264" t="str">
            <v>N</v>
          </cell>
        </row>
        <row r="265">
          <cell r="J265" t="str">
            <v>03-024-04-23</v>
          </cell>
          <cell r="K265" t="str">
            <v>A</v>
          </cell>
          <cell r="L265" t="str">
            <v>N</v>
          </cell>
        </row>
        <row r="266">
          <cell r="J266" t="str">
            <v>03-025-01-02</v>
          </cell>
          <cell r="K266" t="str">
            <v>C</v>
          </cell>
          <cell r="L266" t="str">
            <v>S</v>
          </cell>
        </row>
        <row r="267">
          <cell r="J267" t="str">
            <v>03-025-02-03</v>
          </cell>
          <cell r="K267" t="str">
            <v>C</v>
          </cell>
          <cell r="L267" t="str">
            <v>N</v>
          </cell>
        </row>
        <row r="268">
          <cell r="J268" t="str">
            <v>03-025-03-04</v>
          </cell>
          <cell r="K268" t="str">
            <v>C</v>
          </cell>
          <cell r="L268" t="str">
            <v>N</v>
          </cell>
        </row>
        <row r="269">
          <cell r="J269" t="str">
            <v>03-025-04-05</v>
          </cell>
          <cell r="K269" t="str">
            <v>C</v>
          </cell>
          <cell r="L269" t="str">
            <v>N</v>
          </cell>
        </row>
        <row r="270">
          <cell r="J270" t="str">
            <v>03-025-05-06</v>
          </cell>
          <cell r="K270" t="str">
            <v>C</v>
          </cell>
          <cell r="L270" t="str">
            <v>N</v>
          </cell>
        </row>
        <row r="271">
          <cell r="J271" t="str">
            <v>03-025-06-07</v>
          </cell>
          <cell r="K271" t="str">
            <v>C</v>
          </cell>
          <cell r="L271" t="str">
            <v>N</v>
          </cell>
        </row>
        <row r="272">
          <cell r="J272" t="str">
            <v>03-025-07-08</v>
          </cell>
          <cell r="K272" t="str">
            <v>C</v>
          </cell>
          <cell r="L272" t="str">
            <v>N</v>
          </cell>
        </row>
        <row r="273">
          <cell r="J273" t="str">
            <v>03-025-08-09</v>
          </cell>
          <cell r="K273" t="str">
            <v>A</v>
          </cell>
          <cell r="L273" t="str">
            <v>N</v>
          </cell>
        </row>
        <row r="274">
          <cell r="J274" t="str">
            <v>03-025-09-10</v>
          </cell>
          <cell r="K274" t="str">
            <v>A</v>
          </cell>
          <cell r="L274" t="str">
            <v>N</v>
          </cell>
        </row>
        <row r="275">
          <cell r="J275" t="str">
            <v>03-025-10-11</v>
          </cell>
          <cell r="K275" t="str">
            <v>A</v>
          </cell>
          <cell r="L275" t="str">
            <v>N</v>
          </cell>
        </row>
        <row r="276">
          <cell r="J276" t="str">
            <v>03-025-11-12</v>
          </cell>
          <cell r="K276" t="str">
            <v>A</v>
          </cell>
          <cell r="L276" t="str">
            <v>N</v>
          </cell>
        </row>
        <row r="277">
          <cell r="J277" t="str">
            <v>03-025-12-13</v>
          </cell>
          <cell r="K277" t="str">
            <v>A</v>
          </cell>
          <cell r="L277" t="str">
            <v>N</v>
          </cell>
        </row>
        <row r="278">
          <cell r="J278" t="str">
            <v>03-025-13-14</v>
          </cell>
          <cell r="K278" t="str">
            <v>A</v>
          </cell>
          <cell r="L278" t="str">
            <v>N</v>
          </cell>
        </row>
        <row r="279">
          <cell r="J279" t="str">
            <v>03-025-14-15</v>
          </cell>
          <cell r="K279" t="str">
            <v>A</v>
          </cell>
          <cell r="L279" t="str">
            <v>N</v>
          </cell>
        </row>
        <row r="280">
          <cell r="J280" t="str">
            <v>03-025-15-16</v>
          </cell>
          <cell r="K280" t="str">
            <v>A</v>
          </cell>
          <cell r="L280" t="str">
            <v>N</v>
          </cell>
        </row>
        <row r="281">
          <cell r="J281" t="str">
            <v>03-025-16-17</v>
          </cell>
          <cell r="K281" t="str">
            <v>A</v>
          </cell>
          <cell r="L281" t="str">
            <v>N</v>
          </cell>
        </row>
        <row r="282">
          <cell r="J282" t="str">
            <v>03-025-17-18</v>
          </cell>
          <cell r="K282" t="str">
            <v>A</v>
          </cell>
          <cell r="L282" t="str">
            <v>N</v>
          </cell>
        </row>
        <row r="283">
          <cell r="J283" t="str">
            <v>03-025-18-24</v>
          </cell>
          <cell r="K283" t="str">
            <v>GN</v>
          </cell>
          <cell r="L283" t="str">
            <v>N</v>
          </cell>
        </row>
        <row r="284">
          <cell r="J284" t="str">
            <v>03-026-01-02</v>
          </cell>
          <cell r="K284" t="str">
            <v>A</v>
          </cell>
          <cell r="L284" t="str">
            <v>N</v>
          </cell>
        </row>
        <row r="285">
          <cell r="J285" t="str">
            <v>03-026-02-03</v>
          </cell>
          <cell r="K285" t="str">
            <v>A</v>
          </cell>
          <cell r="L285" t="str">
            <v>N</v>
          </cell>
        </row>
        <row r="286">
          <cell r="J286" t="str">
            <v>03-026-03-11</v>
          </cell>
          <cell r="K286" t="str">
            <v>A</v>
          </cell>
          <cell r="L286" t="str">
            <v>N</v>
          </cell>
        </row>
        <row r="287">
          <cell r="J287" t="str">
            <v>03-027-01-02</v>
          </cell>
          <cell r="K287" t="str">
            <v>A</v>
          </cell>
          <cell r="L287" t="str">
            <v>N</v>
          </cell>
        </row>
        <row r="288">
          <cell r="J288" t="str">
            <v>03-027-02-03</v>
          </cell>
          <cell r="K288" t="str">
            <v>A</v>
          </cell>
          <cell r="L288" t="str">
            <v>N</v>
          </cell>
        </row>
        <row r="289">
          <cell r="J289" t="str">
            <v>03-027-03-04</v>
          </cell>
          <cell r="K289" t="str">
            <v>A</v>
          </cell>
          <cell r="L289" t="str">
            <v>N</v>
          </cell>
        </row>
        <row r="290">
          <cell r="J290" t="str">
            <v>03-027-04-05</v>
          </cell>
          <cell r="K290" t="str">
            <v>A</v>
          </cell>
          <cell r="L290" t="str">
            <v>N</v>
          </cell>
        </row>
        <row r="291">
          <cell r="J291" t="str">
            <v>03-027-05-06</v>
          </cell>
          <cell r="K291" t="str">
            <v>A</v>
          </cell>
          <cell r="L291" t="str">
            <v>N</v>
          </cell>
        </row>
        <row r="292">
          <cell r="J292" t="str">
            <v>03-027-06-07</v>
          </cell>
          <cell r="K292" t="str">
            <v>A</v>
          </cell>
          <cell r="L292" t="str">
            <v>N</v>
          </cell>
        </row>
        <row r="293">
          <cell r="J293" t="str">
            <v>03-027-07-08</v>
          </cell>
          <cell r="K293" t="str">
            <v>A</v>
          </cell>
          <cell r="L293" t="str">
            <v>N</v>
          </cell>
        </row>
        <row r="294">
          <cell r="J294" t="str">
            <v>03-027-08-09</v>
          </cell>
          <cell r="K294" t="str">
            <v>A</v>
          </cell>
          <cell r="L294" t="str">
            <v>N</v>
          </cell>
        </row>
        <row r="295">
          <cell r="J295" t="str">
            <v>03-027-09-17</v>
          </cell>
          <cell r="K295" t="str">
            <v>A</v>
          </cell>
          <cell r="L295" t="str">
            <v>N</v>
          </cell>
        </row>
        <row r="296">
          <cell r="J296" t="str">
            <v>03-028-01-02</v>
          </cell>
          <cell r="K296" t="str">
            <v>A</v>
          </cell>
          <cell r="L296" t="str">
            <v>N</v>
          </cell>
        </row>
        <row r="297">
          <cell r="J297" t="str">
            <v>03-028-02-03</v>
          </cell>
          <cell r="K297" t="str">
            <v>A</v>
          </cell>
          <cell r="L297" t="str">
            <v>N</v>
          </cell>
        </row>
        <row r="298">
          <cell r="J298" t="str">
            <v>03-028-03-04</v>
          </cell>
          <cell r="K298" t="str">
            <v>A</v>
          </cell>
          <cell r="L298" t="str">
            <v>N</v>
          </cell>
        </row>
        <row r="299">
          <cell r="J299" t="str">
            <v>03-028-04-07</v>
          </cell>
          <cell r="K299" t="str">
            <v>A</v>
          </cell>
          <cell r="L299" t="str">
            <v>N</v>
          </cell>
        </row>
        <row r="300">
          <cell r="J300" t="str">
            <v>03-029-01-02</v>
          </cell>
          <cell r="K300" t="str">
            <v>A</v>
          </cell>
          <cell r="L300" t="str">
            <v>N</v>
          </cell>
        </row>
        <row r="301">
          <cell r="J301" t="str">
            <v>03-030-01-03</v>
          </cell>
          <cell r="K301" t="str">
            <v>A</v>
          </cell>
          <cell r="L301" t="str">
            <v>N</v>
          </cell>
        </row>
        <row r="302">
          <cell r="J302" t="str">
            <v>03-031-01-04</v>
          </cell>
          <cell r="K302" t="str">
            <v>A</v>
          </cell>
          <cell r="L302" t="str">
            <v>N</v>
          </cell>
        </row>
        <row r="303">
          <cell r="J303" t="str">
            <v>03-032-01-09</v>
          </cell>
          <cell r="K303" t="str">
            <v>A</v>
          </cell>
          <cell r="L303" t="str">
            <v>N</v>
          </cell>
        </row>
        <row r="304">
          <cell r="J304" t="str">
            <v>03-033-01-02</v>
          </cell>
          <cell r="K304" t="str">
            <v>G</v>
          </cell>
          <cell r="L304" t="str">
            <v>N</v>
          </cell>
        </row>
        <row r="305">
          <cell r="J305" t="str">
            <v>03-033-02-18</v>
          </cell>
          <cell r="K305" t="str">
            <v>G</v>
          </cell>
          <cell r="L305" t="str">
            <v>N</v>
          </cell>
        </row>
        <row r="306">
          <cell r="J306" t="str">
            <v>04-001-01-02</v>
          </cell>
          <cell r="K306" t="str">
            <v>A</v>
          </cell>
          <cell r="L306" t="str">
            <v>S</v>
          </cell>
        </row>
        <row r="307">
          <cell r="J307" t="str">
            <v>04-001-02-03</v>
          </cell>
          <cell r="K307" t="str">
            <v>A</v>
          </cell>
          <cell r="L307" t="str">
            <v>S</v>
          </cell>
        </row>
        <row r="308">
          <cell r="J308" t="str">
            <v>04-001-03-04</v>
          </cell>
          <cell r="K308" t="str">
            <v>A</v>
          </cell>
          <cell r="L308" t="str">
            <v>S</v>
          </cell>
        </row>
        <row r="309">
          <cell r="J309" t="str">
            <v>04-001-04-05</v>
          </cell>
          <cell r="K309" t="str">
            <v>A</v>
          </cell>
          <cell r="L309" t="str">
            <v>S</v>
          </cell>
        </row>
        <row r="310">
          <cell r="J310" t="str">
            <v>04-001-05-06</v>
          </cell>
          <cell r="K310" t="str">
            <v>A</v>
          </cell>
          <cell r="L310" t="str">
            <v>S</v>
          </cell>
        </row>
        <row r="311">
          <cell r="J311" t="str">
            <v>04-001-06-07</v>
          </cell>
          <cell r="K311" t="str">
            <v>A</v>
          </cell>
          <cell r="L311" t="str">
            <v>N</v>
          </cell>
        </row>
        <row r="312">
          <cell r="J312" t="str">
            <v>04-001-07-08</v>
          </cell>
          <cell r="K312" t="str">
            <v>A</v>
          </cell>
          <cell r="L312" t="str">
            <v>N</v>
          </cell>
        </row>
        <row r="313">
          <cell r="J313" t="str">
            <v>04-001-08-09</v>
          </cell>
          <cell r="K313" t="str">
            <v>A</v>
          </cell>
          <cell r="L313" t="str">
            <v>N</v>
          </cell>
        </row>
        <row r="314">
          <cell r="J314" t="str">
            <v>04-001-09-10</v>
          </cell>
          <cell r="K314" t="str">
            <v>A</v>
          </cell>
          <cell r="L314" t="str">
            <v>N</v>
          </cell>
        </row>
        <row r="315">
          <cell r="J315" t="str">
            <v>04-001-10-11</v>
          </cell>
          <cell r="K315" t="str">
            <v>A</v>
          </cell>
          <cell r="L315" t="str">
            <v>N</v>
          </cell>
        </row>
        <row r="316">
          <cell r="J316" t="str">
            <v>04-001-11-12</v>
          </cell>
          <cell r="K316" t="str">
            <v>A</v>
          </cell>
          <cell r="L316" t="str">
            <v>N</v>
          </cell>
        </row>
        <row r="317">
          <cell r="J317" t="str">
            <v>04-001-12-13</v>
          </cell>
          <cell r="K317" t="str">
            <v>A</v>
          </cell>
          <cell r="L317" t="str">
            <v>N</v>
          </cell>
        </row>
        <row r="318">
          <cell r="J318" t="str">
            <v>04-001-13-14</v>
          </cell>
          <cell r="K318" t="str">
            <v>A</v>
          </cell>
          <cell r="L318" t="str">
            <v>N</v>
          </cell>
        </row>
        <row r="319">
          <cell r="J319" t="str">
            <v>04-001-14-15</v>
          </cell>
          <cell r="K319" t="str">
            <v>A</v>
          </cell>
          <cell r="L319" t="str">
            <v>N</v>
          </cell>
        </row>
        <row r="320">
          <cell r="J320" t="str">
            <v>04-001-15-16</v>
          </cell>
          <cell r="K320" t="str">
            <v>A</v>
          </cell>
          <cell r="L320" t="str">
            <v>N</v>
          </cell>
        </row>
        <row r="321">
          <cell r="J321" t="str">
            <v>04-001-16-17</v>
          </cell>
          <cell r="K321" t="str">
            <v>A</v>
          </cell>
          <cell r="L321" t="str">
            <v>N</v>
          </cell>
        </row>
        <row r="322">
          <cell r="J322" t="str">
            <v>04-001-17-18</v>
          </cell>
          <cell r="K322" t="str">
            <v>A</v>
          </cell>
          <cell r="L322" t="str">
            <v>N</v>
          </cell>
        </row>
        <row r="323">
          <cell r="J323" t="str">
            <v>04-001-18-19</v>
          </cell>
          <cell r="K323" t="str">
            <v>A</v>
          </cell>
          <cell r="L323" t="str">
            <v>N</v>
          </cell>
        </row>
        <row r="324">
          <cell r="J324" t="str">
            <v>04-001-19-20</v>
          </cell>
          <cell r="K324" t="str">
            <v>A</v>
          </cell>
          <cell r="L324" t="str">
            <v>N</v>
          </cell>
        </row>
        <row r="325">
          <cell r="J325" t="str">
            <v>04-001-20-21</v>
          </cell>
          <cell r="K325" t="str">
            <v>A</v>
          </cell>
          <cell r="L325" t="str">
            <v>N</v>
          </cell>
        </row>
        <row r="326">
          <cell r="J326" t="str">
            <v>04-001-21-22</v>
          </cell>
          <cell r="K326" t="str">
            <v>A</v>
          </cell>
          <cell r="L326" t="str">
            <v>N</v>
          </cell>
        </row>
        <row r="327">
          <cell r="J327" t="str">
            <v>04-001-22-23</v>
          </cell>
          <cell r="K327" t="str">
            <v>A</v>
          </cell>
          <cell r="L327" t="str">
            <v>N</v>
          </cell>
        </row>
        <row r="328">
          <cell r="J328" t="str">
            <v>04-001-23-24</v>
          </cell>
          <cell r="K328" t="str">
            <v>A</v>
          </cell>
          <cell r="L328" t="str">
            <v>N</v>
          </cell>
        </row>
        <row r="329">
          <cell r="J329" t="str">
            <v>04-001-24-25</v>
          </cell>
          <cell r="K329" t="str">
            <v>A</v>
          </cell>
          <cell r="L329" t="str">
            <v>N</v>
          </cell>
        </row>
        <row r="330">
          <cell r="J330" t="str">
            <v>04-001-25-26</v>
          </cell>
          <cell r="K330" t="str">
            <v>A</v>
          </cell>
          <cell r="L330" t="str">
            <v>N</v>
          </cell>
        </row>
        <row r="331">
          <cell r="J331" t="str">
            <v>04-001-26-27</v>
          </cell>
          <cell r="K331" t="str">
            <v>A</v>
          </cell>
          <cell r="L331" t="str">
            <v>N</v>
          </cell>
        </row>
        <row r="332">
          <cell r="J332" t="str">
            <v>04-001-27-28</v>
          </cell>
          <cell r="K332" t="str">
            <v>A</v>
          </cell>
          <cell r="L332" t="str">
            <v>N</v>
          </cell>
        </row>
        <row r="333">
          <cell r="J333" t="str">
            <v>04-001-28-29</v>
          </cell>
          <cell r="K333" t="str">
            <v>A</v>
          </cell>
          <cell r="L333" t="str">
            <v>N</v>
          </cell>
        </row>
        <row r="334">
          <cell r="J334" t="str">
            <v>04-001-29-30</v>
          </cell>
          <cell r="K334" t="str">
            <v>A</v>
          </cell>
          <cell r="L334" t="str">
            <v>N</v>
          </cell>
        </row>
        <row r="335">
          <cell r="J335" t="str">
            <v>04-001-30-31</v>
          </cell>
          <cell r="K335" t="str">
            <v>A</v>
          </cell>
          <cell r="L335" t="str">
            <v>N</v>
          </cell>
        </row>
        <row r="336">
          <cell r="J336" t="str">
            <v>04-001-31-32</v>
          </cell>
          <cell r="K336" t="str">
            <v>A</v>
          </cell>
          <cell r="L336" t="str">
            <v>N</v>
          </cell>
        </row>
        <row r="337">
          <cell r="J337" t="str">
            <v>04-001-32-33</v>
          </cell>
          <cell r="K337" t="str">
            <v>A</v>
          </cell>
          <cell r="L337" t="str">
            <v>N</v>
          </cell>
        </row>
        <row r="338">
          <cell r="J338" t="str">
            <v>04-001-33-34</v>
          </cell>
          <cell r="K338" t="str">
            <v>A</v>
          </cell>
          <cell r="L338" t="str">
            <v>N</v>
          </cell>
        </row>
        <row r="339">
          <cell r="J339" t="str">
            <v>04-001-34-35</v>
          </cell>
          <cell r="K339" t="str">
            <v>A</v>
          </cell>
          <cell r="L339" t="str">
            <v>N</v>
          </cell>
        </row>
        <row r="340">
          <cell r="J340" t="str">
            <v>04-001-35-36</v>
          </cell>
          <cell r="K340" t="str">
            <v>A</v>
          </cell>
          <cell r="L340" t="str">
            <v>N</v>
          </cell>
        </row>
        <row r="341">
          <cell r="J341" t="str">
            <v>04-001-36-37</v>
          </cell>
          <cell r="K341" t="str">
            <v>A</v>
          </cell>
          <cell r="L341" t="str">
            <v>N</v>
          </cell>
        </row>
        <row r="342">
          <cell r="J342" t="str">
            <v>04-001-37-38</v>
          </cell>
          <cell r="K342" t="str">
            <v>A</v>
          </cell>
          <cell r="L342" t="str">
            <v>N</v>
          </cell>
        </row>
        <row r="343">
          <cell r="J343" t="str">
            <v>04-001-38-39</v>
          </cell>
          <cell r="K343" t="str">
            <v>A</v>
          </cell>
          <cell r="L343" t="str">
            <v>N</v>
          </cell>
        </row>
        <row r="344">
          <cell r="J344" t="str">
            <v>04-001-39-40</v>
          </cell>
          <cell r="K344" t="str">
            <v>A</v>
          </cell>
          <cell r="L344" t="str">
            <v>N</v>
          </cell>
        </row>
        <row r="345">
          <cell r="J345" t="str">
            <v>04-001-40-41</v>
          </cell>
          <cell r="K345" t="str">
            <v>A</v>
          </cell>
          <cell r="L345" t="str">
            <v>N</v>
          </cell>
        </row>
        <row r="346">
          <cell r="J346" t="str">
            <v>04-001-41-42</v>
          </cell>
          <cell r="K346" t="str">
            <v>A</v>
          </cell>
          <cell r="L346" t="str">
            <v>N</v>
          </cell>
        </row>
        <row r="347">
          <cell r="J347" t="str">
            <v>04-001-42-43</v>
          </cell>
          <cell r="K347" t="str">
            <v>A</v>
          </cell>
          <cell r="L347" t="str">
            <v>N</v>
          </cell>
        </row>
        <row r="348">
          <cell r="J348" t="str">
            <v>04-001-43-44</v>
          </cell>
          <cell r="K348" t="str">
            <v>A</v>
          </cell>
          <cell r="L348" t="str">
            <v>N</v>
          </cell>
        </row>
        <row r="349">
          <cell r="J349" t="str">
            <v>04-001-44-45</v>
          </cell>
          <cell r="K349" t="str">
            <v>A</v>
          </cell>
          <cell r="L349" t="str">
            <v>N</v>
          </cell>
        </row>
        <row r="350">
          <cell r="J350" t="str">
            <v>04-001-45-46</v>
          </cell>
          <cell r="K350" t="str">
            <v>A</v>
          </cell>
          <cell r="L350" t="str">
            <v>N</v>
          </cell>
        </row>
        <row r="351">
          <cell r="J351" t="str">
            <v>04-001-46-47</v>
          </cell>
          <cell r="K351" t="str">
            <v>A</v>
          </cell>
          <cell r="L351" t="str">
            <v>N</v>
          </cell>
        </row>
        <row r="352">
          <cell r="J352" t="str">
            <v>04-001-47-48</v>
          </cell>
          <cell r="K352" t="str">
            <v>A</v>
          </cell>
          <cell r="L352" t="str">
            <v>N</v>
          </cell>
        </row>
        <row r="353">
          <cell r="J353" t="str">
            <v>04-001-48-49</v>
          </cell>
          <cell r="K353" t="str">
            <v>A</v>
          </cell>
          <cell r="L353" t="str">
            <v>N</v>
          </cell>
        </row>
        <row r="354">
          <cell r="J354" t="str">
            <v>04-001-49-50</v>
          </cell>
          <cell r="K354" t="str">
            <v>A</v>
          </cell>
          <cell r="L354" t="str">
            <v>N</v>
          </cell>
        </row>
        <row r="355">
          <cell r="J355" t="str">
            <v>04-001-50-51</v>
          </cell>
          <cell r="K355" t="str">
            <v>A</v>
          </cell>
          <cell r="L355" t="str">
            <v>N</v>
          </cell>
        </row>
        <row r="356">
          <cell r="J356" t="str">
            <v>04-001-51-52</v>
          </cell>
          <cell r="K356" t="str">
            <v>A</v>
          </cell>
          <cell r="L356" t="str">
            <v>N</v>
          </cell>
        </row>
        <row r="357">
          <cell r="J357" t="str">
            <v>04-001-52-53</v>
          </cell>
          <cell r="K357" t="str">
            <v>A</v>
          </cell>
          <cell r="L357" t="str">
            <v>N</v>
          </cell>
        </row>
        <row r="358">
          <cell r="J358" t="str">
            <v>04-001-53-54</v>
          </cell>
          <cell r="K358" t="str">
            <v>A</v>
          </cell>
          <cell r="L358" t="str">
            <v>N</v>
          </cell>
        </row>
        <row r="359">
          <cell r="J359" t="str">
            <v>04-001-54-55</v>
          </cell>
          <cell r="K359" t="str">
            <v>A</v>
          </cell>
          <cell r="L359" t="str">
            <v>N</v>
          </cell>
        </row>
        <row r="360">
          <cell r="J360" t="str">
            <v>04-001-55-56</v>
          </cell>
          <cell r="K360" t="str">
            <v>A</v>
          </cell>
          <cell r="L360" t="str">
            <v>N</v>
          </cell>
        </row>
        <row r="361">
          <cell r="J361" t="str">
            <v>04-001-56-57</v>
          </cell>
          <cell r="K361" t="str">
            <v>A</v>
          </cell>
          <cell r="L361" t="str">
            <v>N</v>
          </cell>
        </row>
        <row r="362">
          <cell r="J362" t="str">
            <v>04-001-57-58</v>
          </cell>
          <cell r="K362" t="str">
            <v>A</v>
          </cell>
          <cell r="L362" t="str">
            <v>N</v>
          </cell>
        </row>
        <row r="363">
          <cell r="J363" t="str">
            <v>04-001-58-59</v>
          </cell>
          <cell r="K363" t="str">
            <v>A</v>
          </cell>
          <cell r="L363" t="str">
            <v>N</v>
          </cell>
        </row>
        <row r="364">
          <cell r="J364" t="str">
            <v>04-001-59-60</v>
          </cell>
          <cell r="K364" t="str">
            <v>A</v>
          </cell>
          <cell r="L364" t="str">
            <v>N</v>
          </cell>
        </row>
        <row r="365">
          <cell r="J365" t="str">
            <v>04-001-60-61</v>
          </cell>
          <cell r="K365" t="str">
            <v>A</v>
          </cell>
          <cell r="L365" t="str">
            <v>N</v>
          </cell>
        </row>
        <row r="366">
          <cell r="J366" t="str">
            <v>04-001-61-62</v>
          </cell>
          <cell r="K366" t="str">
            <v>A</v>
          </cell>
          <cell r="L366" t="str">
            <v>N</v>
          </cell>
        </row>
        <row r="367">
          <cell r="J367" t="str">
            <v>04-001-62-63</v>
          </cell>
          <cell r="K367" t="str">
            <v>A</v>
          </cell>
          <cell r="L367" t="str">
            <v>N</v>
          </cell>
        </row>
        <row r="368">
          <cell r="J368" t="str">
            <v>04-001-63-64</v>
          </cell>
          <cell r="K368" t="str">
            <v>A</v>
          </cell>
          <cell r="L368" t="str">
            <v>N</v>
          </cell>
        </row>
        <row r="369">
          <cell r="J369" t="str">
            <v>04-001-64-65</v>
          </cell>
          <cell r="K369" t="str">
            <v>GN</v>
          </cell>
          <cell r="L369" t="str">
            <v>N</v>
          </cell>
        </row>
        <row r="370">
          <cell r="J370" t="str">
            <v>04-001-65-66</v>
          </cell>
          <cell r="K370" t="str">
            <v>GN</v>
          </cell>
          <cell r="L370" t="str">
            <v>N</v>
          </cell>
        </row>
        <row r="371">
          <cell r="J371" t="str">
            <v>04-001-66-67</v>
          </cell>
          <cell r="K371" t="str">
            <v>GN</v>
          </cell>
          <cell r="L371" t="str">
            <v>N</v>
          </cell>
        </row>
        <row r="372">
          <cell r="J372" t="str">
            <v>04-001-67-68</v>
          </cell>
          <cell r="K372" t="str">
            <v>GN</v>
          </cell>
          <cell r="L372" t="str">
            <v>N</v>
          </cell>
        </row>
        <row r="373">
          <cell r="J373" t="str">
            <v>04-001-68-69</v>
          </cell>
          <cell r="K373" t="str">
            <v>GN</v>
          </cell>
          <cell r="L373" t="str">
            <v>N</v>
          </cell>
        </row>
        <row r="374">
          <cell r="J374" t="str">
            <v>04-001-69-70</v>
          </cell>
          <cell r="K374" t="str">
            <v>GN</v>
          </cell>
          <cell r="L374" t="str">
            <v>N</v>
          </cell>
        </row>
        <row r="375">
          <cell r="J375" t="str">
            <v>04-001-70-71</v>
          </cell>
          <cell r="K375" t="str">
            <v>GN</v>
          </cell>
          <cell r="L375" t="str">
            <v>N</v>
          </cell>
        </row>
        <row r="376">
          <cell r="J376" t="str">
            <v>04-001-71-72</v>
          </cell>
          <cell r="K376" t="str">
            <v>GN</v>
          </cell>
          <cell r="L376" t="str">
            <v>N</v>
          </cell>
        </row>
        <row r="377">
          <cell r="J377" t="str">
            <v>04-001-72-73</v>
          </cell>
          <cell r="K377" t="str">
            <v>GN</v>
          </cell>
          <cell r="L377" t="str">
            <v>N</v>
          </cell>
        </row>
        <row r="378">
          <cell r="J378" t="str">
            <v>04-001-73-74</v>
          </cell>
          <cell r="K378" t="str">
            <v>GN</v>
          </cell>
          <cell r="L378" t="str">
            <v>N</v>
          </cell>
        </row>
        <row r="379">
          <cell r="J379" t="str">
            <v>04-001-74-75</v>
          </cell>
          <cell r="K379" t="str">
            <v>GN</v>
          </cell>
          <cell r="L379" t="str">
            <v>N</v>
          </cell>
        </row>
        <row r="380">
          <cell r="J380" t="str">
            <v>04-001-75-76</v>
          </cell>
          <cell r="K380" t="str">
            <v>GN</v>
          </cell>
          <cell r="L380" t="str">
            <v>N</v>
          </cell>
        </row>
        <row r="381">
          <cell r="J381" t="str">
            <v>04-001-76-77</v>
          </cell>
          <cell r="K381" t="str">
            <v>GN</v>
          </cell>
          <cell r="L381" t="str">
            <v>N</v>
          </cell>
        </row>
        <row r="382">
          <cell r="J382" t="str">
            <v>04-001-77-78</v>
          </cell>
          <cell r="K382" t="str">
            <v>GN</v>
          </cell>
          <cell r="L382" t="str">
            <v>N</v>
          </cell>
        </row>
        <row r="383">
          <cell r="J383" t="str">
            <v>04-001-78-41</v>
          </cell>
          <cell r="K383" t="str">
            <v>GN</v>
          </cell>
          <cell r="L383" t="str">
            <v>N</v>
          </cell>
        </row>
        <row r="384">
          <cell r="J384" t="str">
            <v>04-002-01-16</v>
          </cell>
          <cell r="K384" t="str">
            <v>A</v>
          </cell>
          <cell r="L384" t="str">
            <v>N</v>
          </cell>
        </row>
        <row r="385">
          <cell r="J385" t="str">
            <v>04-003-01-24</v>
          </cell>
          <cell r="K385" t="str">
            <v>A</v>
          </cell>
          <cell r="L385" t="str">
            <v>N</v>
          </cell>
        </row>
        <row r="386">
          <cell r="J386" t="str">
            <v>04-004-01-25</v>
          </cell>
          <cell r="K386" t="str">
            <v>A</v>
          </cell>
          <cell r="L386" t="str">
            <v>N</v>
          </cell>
        </row>
        <row r="387">
          <cell r="J387" t="str">
            <v>04-005-01-26</v>
          </cell>
          <cell r="K387" t="str">
            <v>A</v>
          </cell>
          <cell r="L387" t="str">
            <v>N</v>
          </cell>
        </row>
        <row r="388">
          <cell r="J388" t="str">
            <v>04-006-01-02</v>
          </cell>
          <cell r="K388" t="str">
            <v>G</v>
          </cell>
          <cell r="L388" t="str">
            <v>N</v>
          </cell>
        </row>
        <row r="389">
          <cell r="J389" t="str">
            <v>04-006-02-27</v>
          </cell>
          <cell r="K389" t="str">
            <v>G</v>
          </cell>
          <cell r="L389" t="str">
            <v>N</v>
          </cell>
        </row>
        <row r="390">
          <cell r="J390" t="str">
            <v>04-007-01-28</v>
          </cell>
          <cell r="K390" t="str">
            <v>A</v>
          </cell>
          <cell r="L390" t="str">
            <v>N</v>
          </cell>
        </row>
        <row r="391">
          <cell r="J391" t="str">
            <v>04-008-01-29</v>
          </cell>
          <cell r="K391" t="str">
            <v>A</v>
          </cell>
          <cell r="L391" t="str">
            <v>N</v>
          </cell>
        </row>
        <row r="392">
          <cell r="J392" t="str">
            <v>04-009-01-30</v>
          </cell>
          <cell r="K392" t="str">
            <v>A</v>
          </cell>
          <cell r="L392" t="str">
            <v>N</v>
          </cell>
        </row>
        <row r="393">
          <cell r="J393" t="str">
            <v>04-010-01-31</v>
          </cell>
          <cell r="K393" t="str">
            <v>A</v>
          </cell>
          <cell r="L393" t="str">
            <v>N</v>
          </cell>
        </row>
        <row r="394">
          <cell r="J394" t="str">
            <v>04-011-01-32</v>
          </cell>
          <cell r="K394" t="str">
            <v>A</v>
          </cell>
          <cell r="L394" t="str">
            <v>N</v>
          </cell>
        </row>
        <row r="395">
          <cell r="J395" t="str">
            <v>04-012-01-33</v>
          </cell>
          <cell r="K395" t="str">
            <v>A</v>
          </cell>
          <cell r="L395" t="str">
            <v>N</v>
          </cell>
        </row>
        <row r="396">
          <cell r="J396" t="str">
            <v>04-013-01-34</v>
          </cell>
          <cell r="K396" t="str">
            <v>A</v>
          </cell>
          <cell r="L396" t="str">
            <v>N</v>
          </cell>
        </row>
        <row r="397">
          <cell r="J397" t="str">
            <v>04-014-01-35</v>
          </cell>
          <cell r="K397" t="str">
            <v>A</v>
          </cell>
          <cell r="L397" t="str">
            <v>N</v>
          </cell>
        </row>
        <row r="398">
          <cell r="J398" t="str">
            <v>04-015-01-36</v>
          </cell>
          <cell r="K398" t="str">
            <v>A</v>
          </cell>
          <cell r="L398" t="str">
            <v>N</v>
          </cell>
        </row>
        <row r="399">
          <cell r="J399" t="str">
            <v>04-016-01-37</v>
          </cell>
          <cell r="K399" t="str">
            <v>A</v>
          </cell>
          <cell r="L399" t="str">
            <v>N</v>
          </cell>
        </row>
        <row r="400">
          <cell r="J400" t="str">
            <v>04-017-01-02</v>
          </cell>
          <cell r="K400" t="str">
            <v>G</v>
          </cell>
          <cell r="L400" t="str">
            <v>S</v>
          </cell>
        </row>
        <row r="401">
          <cell r="J401" t="str">
            <v>04-017-02-39</v>
          </cell>
          <cell r="K401" t="str">
            <v>G</v>
          </cell>
          <cell r="L401" t="str">
            <v>S</v>
          </cell>
        </row>
        <row r="402">
          <cell r="J402" t="str">
            <v>04-018-01-40</v>
          </cell>
          <cell r="K402" t="str">
            <v>A</v>
          </cell>
          <cell r="L402" t="str">
            <v>S</v>
          </cell>
        </row>
        <row r="403">
          <cell r="J403" t="str">
            <v>04-019-01-41</v>
          </cell>
          <cell r="K403" t="str">
            <v>A</v>
          </cell>
          <cell r="L403" t="str">
            <v>N</v>
          </cell>
        </row>
        <row r="404">
          <cell r="J404" t="str">
            <v>04-020-01-42</v>
          </cell>
          <cell r="K404" t="str">
            <v>A</v>
          </cell>
          <cell r="L404" t="str">
            <v>N</v>
          </cell>
        </row>
        <row r="405">
          <cell r="J405" t="str">
            <v>04-021-01-43</v>
          </cell>
          <cell r="K405" t="str">
            <v>A</v>
          </cell>
          <cell r="L405" t="str">
            <v>N</v>
          </cell>
        </row>
        <row r="406">
          <cell r="J406" t="str">
            <v>04-022-01-44</v>
          </cell>
          <cell r="K406" t="str">
            <v>A</v>
          </cell>
          <cell r="L406" t="str">
            <v>N</v>
          </cell>
        </row>
        <row r="407">
          <cell r="J407" t="str">
            <v>04-023-01-45</v>
          </cell>
          <cell r="K407" t="str">
            <v>A</v>
          </cell>
          <cell r="L407" t="str">
            <v>N</v>
          </cell>
        </row>
        <row r="408">
          <cell r="J408" t="str">
            <v>04-024-01-46</v>
          </cell>
          <cell r="K408" t="str">
            <v>A</v>
          </cell>
          <cell r="L408" t="str">
            <v>N</v>
          </cell>
        </row>
        <row r="409">
          <cell r="J409" t="str">
            <v>04-025-01-47</v>
          </cell>
          <cell r="K409" t="str">
            <v>A</v>
          </cell>
          <cell r="L409" t="str">
            <v>N</v>
          </cell>
        </row>
        <row r="410">
          <cell r="J410" t="str">
            <v>04-026-01-48</v>
          </cell>
          <cell r="K410" t="str">
            <v>A</v>
          </cell>
          <cell r="L410" t="str">
            <v>N</v>
          </cell>
        </row>
        <row r="411">
          <cell r="J411" t="str">
            <v>04-027-01-49</v>
          </cell>
          <cell r="K411" t="str">
            <v>A</v>
          </cell>
          <cell r="L411" t="str">
            <v>N</v>
          </cell>
        </row>
        <row r="412">
          <cell r="J412" t="str">
            <v>04-028-01-50</v>
          </cell>
          <cell r="K412" t="str">
            <v>A</v>
          </cell>
          <cell r="L412" t="str">
            <v>N</v>
          </cell>
        </row>
        <row r="413">
          <cell r="J413" t="str">
            <v>04-029-01-51</v>
          </cell>
          <cell r="K413" t="str">
            <v>A</v>
          </cell>
          <cell r="L413" t="str">
            <v>S</v>
          </cell>
        </row>
        <row r="414">
          <cell r="J414" t="str">
            <v>04-030-01-02</v>
          </cell>
          <cell r="K414" t="str">
            <v>E</v>
          </cell>
          <cell r="L414" t="str">
            <v>S</v>
          </cell>
        </row>
        <row r="415">
          <cell r="J415" t="str">
            <v>04-030-02-03</v>
          </cell>
          <cell r="K415" t="str">
            <v>E</v>
          </cell>
          <cell r="L415" t="str">
            <v>S</v>
          </cell>
        </row>
        <row r="416">
          <cell r="J416" t="str">
            <v>04-030-03-04</v>
          </cell>
          <cell r="K416" t="str">
            <v>E</v>
          </cell>
          <cell r="L416" t="str">
            <v>S</v>
          </cell>
        </row>
        <row r="417">
          <cell r="J417" t="str">
            <v>04-030-04-05</v>
          </cell>
          <cell r="K417" t="str">
            <v>E</v>
          </cell>
          <cell r="L417" t="str">
            <v>S</v>
          </cell>
        </row>
        <row r="418">
          <cell r="J418" t="str">
            <v>04-030-05-06</v>
          </cell>
          <cell r="K418" t="str">
            <v>E</v>
          </cell>
          <cell r="L418" t="str">
            <v>S</v>
          </cell>
        </row>
        <row r="419">
          <cell r="J419" t="str">
            <v>04-030-06-07</v>
          </cell>
          <cell r="K419" t="str">
            <v>E</v>
          </cell>
          <cell r="L419" t="str">
            <v>S</v>
          </cell>
        </row>
        <row r="420">
          <cell r="J420" t="str">
            <v>04-030-07-08</v>
          </cell>
          <cell r="K420" t="str">
            <v>E</v>
          </cell>
          <cell r="L420" t="str">
            <v>S</v>
          </cell>
        </row>
        <row r="421">
          <cell r="J421" t="str">
            <v>04-030-08-09</v>
          </cell>
          <cell r="K421" t="str">
            <v>E</v>
          </cell>
          <cell r="L421" t="str">
            <v>N</v>
          </cell>
        </row>
        <row r="422">
          <cell r="J422" t="str">
            <v>04-030-09-10</v>
          </cell>
          <cell r="K422" t="str">
            <v>E</v>
          </cell>
          <cell r="L422" t="str">
            <v>N</v>
          </cell>
        </row>
        <row r="423">
          <cell r="J423" t="str">
            <v>04-030-10-11</v>
          </cell>
          <cell r="K423" t="str">
            <v>E</v>
          </cell>
          <cell r="L423" t="str">
            <v>N</v>
          </cell>
        </row>
        <row r="424">
          <cell r="J424" t="str">
            <v>04-030-11-12</v>
          </cell>
          <cell r="K424" t="str">
            <v>E</v>
          </cell>
          <cell r="L424" t="str">
            <v>N</v>
          </cell>
        </row>
        <row r="425">
          <cell r="J425" t="str">
            <v>04-030-12-13</v>
          </cell>
          <cell r="K425" t="str">
            <v>E</v>
          </cell>
          <cell r="L425" t="str">
            <v>N</v>
          </cell>
        </row>
        <row r="426">
          <cell r="J426" t="str">
            <v>04-030-13-14</v>
          </cell>
          <cell r="K426" t="str">
            <v>E</v>
          </cell>
          <cell r="L426" t="str">
            <v>N</v>
          </cell>
        </row>
        <row r="427">
          <cell r="J427" t="str">
            <v>04-030-14-15</v>
          </cell>
          <cell r="K427" t="str">
            <v>E</v>
          </cell>
          <cell r="L427" t="str">
            <v>N</v>
          </cell>
        </row>
        <row r="428">
          <cell r="J428" t="str">
            <v>04-030-15-16</v>
          </cell>
          <cell r="K428" t="str">
            <v>E</v>
          </cell>
          <cell r="L428" t="str">
            <v>N</v>
          </cell>
        </row>
        <row r="429">
          <cell r="J429" t="str">
            <v>04-030-16-17</v>
          </cell>
          <cell r="K429" t="str">
            <v>E</v>
          </cell>
          <cell r="L429" t="str">
            <v>N</v>
          </cell>
        </row>
        <row r="430">
          <cell r="J430" t="str">
            <v>04-030-17-18</v>
          </cell>
          <cell r="K430" t="str">
            <v>E</v>
          </cell>
          <cell r="L430" t="str">
            <v>N</v>
          </cell>
        </row>
        <row r="431">
          <cell r="J431" t="str">
            <v>04-030-18-19</v>
          </cell>
          <cell r="K431" t="str">
            <v>E</v>
          </cell>
          <cell r="L431" t="str">
            <v>N</v>
          </cell>
        </row>
        <row r="432">
          <cell r="J432" t="str">
            <v>04-030-19-20</v>
          </cell>
          <cell r="K432" t="str">
            <v>E</v>
          </cell>
          <cell r="L432" t="str">
            <v>N</v>
          </cell>
        </row>
        <row r="433">
          <cell r="J433" t="str">
            <v>04-030-20-21</v>
          </cell>
          <cell r="K433" t="str">
            <v>E</v>
          </cell>
          <cell r="L433" t="str">
            <v>N</v>
          </cell>
        </row>
        <row r="434">
          <cell r="J434" t="str">
            <v>04-030-21-22</v>
          </cell>
          <cell r="K434" t="str">
            <v>E</v>
          </cell>
          <cell r="L434" t="str">
            <v>N</v>
          </cell>
        </row>
        <row r="435">
          <cell r="J435" t="str">
            <v>04-030-22-23</v>
          </cell>
          <cell r="K435" t="str">
            <v>A</v>
          </cell>
          <cell r="L435" t="str">
            <v>N</v>
          </cell>
        </row>
        <row r="436">
          <cell r="J436" t="str">
            <v>04-030-23-24</v>
          </cell>
          <cell r="K436" t="str">
            <v>A</v>
          </cell>
          <cell r="L436" t="str">
            <v>N</v>
          </cell>
        </row>
        <row r="437">
          <cell r="J437" t="str">
            <v>04-030-24-25</v>
          </cell>
          <cell r="K437" t="str">
            <v>A</v>
          </cell>
          <cell r="L437" t="str">
            <v>N</v>
          </cell>
        </row>
        <row r="438">
          <cell r="J438" t="str">
            <v>04-030-25-26</v>
          </cell>
          <cell r="K438" t="str">
            <v>A</v>
          </cell>
          <cell r="L438" t="str">
            <v>N</v>
          </cell>
        </row>
        <row r="439">
          <cell r="J439" t="str">
            <v>04-030-26-27</v>
          </cell>
          <cell r="K439" t="str">
            <v>A</v>
          </cell>
          <cell r="L439" t="str">
            <v>N</v>
          </cell>
        </row>
        <row r="440">
          <cell r="J440" t="str">
            <v>04-030-27-28</v>
          </cell>
          <cell r="K440" t="str">
            <v>A</v>
          </cell>
          <cell r="L440" t="str">
            <v>N</v>
          </cell>
        </row>
        <row r="441">
          <cell r="J441" t="str">
            <v>04-030-28-29</v>
          </cell>
          <cell r="K441" t="str">
            <v>A</v>
          </cell>
          <cell r="L441" t="str">
            <v>N</v>
          </cell>
        </row>
        <row r="442">
          <cell r="J442" t="str">
            <v>04-030-29-30</v>
          </cell>
          <cell r="K442" t="str">
            <v>A</v>
          </cell>
          <cell r="L442" t="str">
            <v>N</v>
          </cell>
        </row>
        <row r="443">
          <cell r="J443" t="str">
            <v>04-030-30-31</v>
          </cell>
          <cell r="K443" t="str">
            <v>A</v>
          </cell>
          <cell r="L443" t="str">
            <v>N</v>
          </cell>
        </row>
        <row r="444">
          <cell r="J444" t="str">
            <v>04-030-31-32</v>
          </cell>
          <cell r="K444" t="str">
            <v>A</v>
          </cell>
          <cell r="L444" t="str">
            <v>N</v>
          </cell>
        </row>
        <row r="445">
          <cell r="J445" t="str">
            <v>04-030-32-33</v>
          </cell>
          <cell r="K445" t="str">
            <v>A</v>
          </cell>
          <cell r="L445" t="str">
            <v>N</v>
          </cell>
        </row>
        <row r="446">
          <cell r="J446" t="str">
            <v>04-030-33-34</v>
          </cell>
          <cell r="K446" t="str">
            <v>A</v>
          </cell>
          <cell r="L446" t="str">
            <v>N</v>
          </cell>
        </row>
        <row r="447">
          <cell r="J447" t="str">
            <v>04-030-34-35</v>
          </cell>
          <cell r="K447" t="str">
            <v>A</v>
          </cell>
          <cell r="L447" t="str">
            <v>N</v>
          </cell>
        </row>
        <row r="448">
          <cell r="J448" t="str">
            <v>04-030-35-36</v>
          </cell>
          <cell r="K448" t="str">
            <v>A</v>
          </cell>
          <cell r="L448" t="str">
            <v>N</v>
          </cell>
        </row>
        <row r="449">
          <cell r="J449" t="str">
            <v>04-030-36-37</v>
          </cell>
          <cell r="K449" t="str">
            <v>E</v>
          </cell>
          <cell r="L449" t="str">
            <v>N</v>
          </cell>
        </row>
        <row r="450">
          <cell r="J450" t="str">
            <v>04-030-37-38</v>
          </cell>
          <cell r="K450" t="str">
            <v>E</v>
          </cell>
          <cell r="L450" t="str">
            <v>N</v>
          </cell>
        </row>
        <row r="451">
          <cell r="J451" t="str">
            <v>04-030-38-39</v>
          </cell>
          <cell r="K451" t="str">
            <v>E</v>
          </cell>
          <cell r="L451" t="str">
            <v>N</v>
          </cell>
        </row>
        <row r="452">
          <cell r="J452" t="str">
            <v>04-030-39-40</v>
          </cell>
          <cell r="K452" t="str">
            <v>E</v>
          </cell>
          <cell r="L452" t="str">
            <v>N</v>
          </cell>
        </row>
        <row r="453">
          <cell r="J453" t="str">
            <v>04-030-40-41</v>
          </cell>
          <cell r="K453" t="str">
            <v>E</v>
          </cell>
          <cell r="L453" t="str">
            <v>N</v>
          </cell>
        </row>
        <row r="454">
          <cell r="J454" t="str">
            <v>04-030-41-42</v>
          </cell>
          <cell r="K454" t="str">
            <v>E</v>
          </cell>
          <cell r="L454" t="str">
            <v>N</v>
          </cell>
        </row>
        <row r="455">
          <cell r="J455" t="str">
            <v>04-030-42-43</v>
          </cell>
          <cell r="K455" t="str">
            <v>E</v>
          </cell>
          <cell r="L455" t="str">
            <v>N</v>
          </cell>
        </row>
        <row r="456">
          <cell r="J456" t="str">
            <v>04-030-43-44</v>
          </cell>
          <cell r="K456" t="str">
            <v>E</v>
          </cell>
          <cell r="L456" t="str">
            <v>N</v>
          </cell>
        </row>
        <row r="457">
          <cell r="J457" t="str">
            <v>04-030-44-45</v>
          </cell>
          <cell r="K457" t="str">
            <v>E</v>
          </cell>
          <cell r="L457" t="str">
            <v>N</v>
          </cell>
        </row>
        <row r="458">
          <cell r="J458" t="str">
            <v>04-030-45-46</v>
          </cell>
          <cell r="K458" t="str">
            <v>E</v>
          </cell>
          <cell r="L458" t="str">
            <v>N</v>
          </cell>
        </row>
        <row r="459">
          <cell r="J459" t="str">
            <v>04-030-46-52</v>
          </cell>
          <cell r="K459" t="str">
            <v>E</v>
          </cell>
          <cell r="L459" t="str">
            <v>N</v>
          </cell>
        </row>
        <row r="460">
          <cell r="J460" t="str">
            <v>04-031-01-02</v>
          </cell>
          <cell r="K460" t="str">
            <v>A</v>
          </cell>
          <cell r="L460" t="str">
            <v>N</v>
          </cell>
        </row>
        <row r="461">
          <cell r="J461" t="str">
            <v>04-031-02-03</v>
          </cell>
          <cell r="K461" t="str">
            <v>A</v>
          </cell>
          <cell r="L461" t="str">
            <v>N</v>
          </cell>
        </row>
        <row r="462">
          <cell r="J462" t="str">
            <v>04-031-03-04</v>
          </cell>
          <cell r="K462" t="str">
            <v>A</v>
          </cell>
          <cell r="L462" t="str">
            <v>N</v>
          </cell>
        </row>
        <row r="463">
          <cell r="J463" t="str">
            <v>04-031-04-05</v>
          </cell>
          <cell r="K463" t="str">
            <v>A</v>
          </cell>
          <cell r="L463" t="str">
            <v>N</v>
          </cell>
        </row>
        <row r="464">
          <cell r="J464" t="str">
            <v>04-031-05-06</v>
          </cell>
          <cell r="K464" t="str">
            <v>A</v>
          </cell>
          <cell r="L464" t="str">
            <v>N</v>
          </cell>
        </row>
        <row r="465">
          <cell r="J465" t="str">
            <v>04-031-06-07</v>
          </cell>
          <cell r="K465" t="str">
            <v>A</v>
          </cell>
          <cell r="L465" t="str">
            <v>N</v>
          </cell>
        </row>
        <row r="466">
          <cell r="J466" t="str">
            <v>04-031-07-08</v>
          </cell>
          <cell r="K466" t="str">
            <v>A</v>
          </cell>
          <cell r="L466" t="str">
            <v>N</v>
          </cell>
        </row>
        <row r="467">
          <cell r="J467" t="str">
            <v>04-031-08-09</v>
          </cell>
          <cell r="K467" t="str">
            <v>A</v>
          </cell>
          <cell r="L467" t="str">
            <v>N</v>
          </cell>
        </row>
        <row r="468">
          <cell r="J468" t="str">
            <v>04-031-09-10</v>
          </cell>
          <cell r="K468" t="str">
            <v>A</v>
          </cell>
          <cell r="L468" t="str">
            <v>N</v>
          </cell>
        </row>
        <row r="469">
          <cell r="J469" t="str">
            <v>04-031-10-11</v>
          </cell>
          <cell r="K469" t="str">
            <v>A</v>
          </cell>
          <cell r="L469" t="str">
            <v>N</v>
          </cell>
        </row>
        <row r="470">
          <cell r="J470" t="str">
            <v>04-031-11-12</v>
          </cell>
          <cell r="K470" t="str">
            <v>A</v>
          </cell>
          <cell r="L470" t="str">
            <v>N</v>
          </cell>
        </row>
        <row r="471">
          <cell r="J471" t="str">
            <v>04-031-12-13</v>
          </cell>
          <cell r="K471" t="str">
            <v>A</v>
          </cell>
          <cell r="L471" t="str">
            <v>N</v>
          </cell>
        </row>
        <row r="472">
          <cell r="J472" t="str">
            <v>04-031-13-14</v>
          </cell>
          <cell r="K472" t="str">
            <v>A</v>
          </cell>
          <cell r="L472" t="str">
            <v>N</v>
          </cell>
        </row>
        <row r="473">
          <cell r="J473" t="str">
            <v>04-031-14-15</v>
          </cell>
          <cell r="K473" t="str">
            <v>A</v>
          </cell>
          <cell r="L473" t="str">
            <v>N</v>
          </cell>
        </row>
        <row r="474">
          <cell r="J474" t="str">
            <v>04-031-15-16</v>
          </cell>
          <cell r="K474" t="str">
            <v>A</v>
          </cell>
          <cell r="L474" t="str">
            <v>N</v>
          </cell>
        </row>
        <row r="475">
          <cell r="J475" t="str">
            <v>04-031-16-17</v>
          </cell>
          <cell r="K475" t="str">
            <v>A</v>
          </cell>
          <cell r="L475" t="str">
            <v>N</v>
          </cell>
        </row>
        <row r="476">
          <cell r="J476" t="str">
            <v>04-031-17-18</v>
          </cell>
          <cell r="K476" t="str">
            <v>A</v>
          </cell>
          <cell r="L476" t="str">
            <v>N</v>
          </cell>
        </row>
        <row r="477">
          <cell r="J477" t="str">
            <v>04-031-18-19</v>
          </cell>
          <cell r="K477" t="str">
            <v>A</v>
          </cell>
          <cell r="L477" t="str">
            <v>N</v>
          </cell>
        </row>
        <row r="478">
          <cell r="J478" t="str">
            <v>04-031-19-20</v>
          </cell>
          <cell r="K478" t="str">
            <v>A</v>
          </cell>
          <cell r="L478" t="str">
            <v>N</v>
          </cell>
        </row>
        <row r="479">
          <cell r="J479" t="str">
            <v>04-031-20-21</v>
          </cell>
          <cell r="K479" t="str">
            <v>A</v>
          </cell>
          <cell r="L479" t="str">
            <v>N</v>
          </cell>
        </row>
        <row r="480">
          <cell r="J480" t="str">
            <v>04-031-21-22</v>
          </cell>
          <cell r="K480" t="str">
            <v>A</v>
          </cell>
          <cell r="L480" t="str">
            <v>N</v>
          </cell>
        </row>
        <row r="481">
          <cell r="J481" t="str">
            <v>04-031-22-23</v>
          </cell>
          <cell r="K481" t="str">
            <v>A</v>
          </cell>
          <cell r="L481" t="str">
            <v>N</v>
          </cell>
        </row>
        <row r="482">
          <cell r="J482" t="str">
            <v>04-031-23-24</v>
          </cell>
          <cell r="K482" t="str">
            <v>A</v>
          </cell>
          <cell r="L482" t="str">
            <v>N</v>
          </cell>
        </row>
        <row r="483">
          <cell r="J483" t="str">
            <v>04-031-24-25</v>
          </cell>
          <cell r="K483" t="str">
            <v>A</v>
          </cell>
          <cell r="L483" t="str">
            <v>N</v>
          </cell>
        </row>
        <row r="484">
          <cell r="J484" t="str">
            <v>04-031-25-26</v>
          </cell>
          <cell r="K484" t="str">
            <v>A</v>
          </cell>
          <cell r="L484" t="str">
            <v>N</v>
          </cell>
        </row>
        <row r="485">
          <cell r="J485" t="str">
            <v>04-031-26-27</v>
          </cell>
          <cell r="K485" t="str">
            <v>A</v>
          </cell>
          <cell r="L485" t="str">
            <v>N</v>
          </cell>
        </row>
        <row r="486">
          <cell r="J486" t="str">
            <v>04-031-27-28</v>
          </cell>
          <cell r="K486" t="str">
            <v>A</v>
          </cell>
          <cell r="L486" t="str">
            <v>N</v>
          </cell>
        </row>
        <row r="487">
          <cell r="J487" t="str">
            <v>04-031-28-29</v>
          </cell>
          <cell r="K487" t="str">
            <v>A</v>
          </cell>
          <cell r="L487" t="str">
            <v>N</v>
          </cell>
        </row>
        <row r="488">
          <cell r="J488" t="str">
            <v>04-031-29-30</v>
          </cell>
          <cell r="K488" t="str">
            <v>A</v>
          </cell>
          <cell r="L488" t="str">
            <v>N</v>
          </cell>
        </row>
        <row r="489">
          <cell r="J489" t="str">
            <v>04-031-30-31</v>
          </cell>
          <cell r="K489" t="str">
            <v>A</v>
          </cell>
          <cell r="L489" t="str">
            <v>N</v>
          </cell>
        </row>
        <row r="490">
          <cell r="J490" t="str">
            <v>04-031-31-32</v>
          </cell>
          <cell r="K490" t="str">
            <v>A</v>
          </cell>
          <cell r="L490" t="str">
            <v>N</v>
          </cell>
        </row>
        <row r="491">
          <cell r="J491" t="str">
            <v>04-031-32-33</v>
          </cell>
          <cell r="K491" t="str">
            <v>A</v>
          </cell>
          <cell r="L491" t="str">
            <v>N</v>
          </cell>
        </row>
        <row r="492">
          <cell r="J492" t="str">
            <v>04-031-33-34</v>
          </cell>
          <cell r="K492" t="str">
            <v>A</v>
          </cell>
          <cell r="L492" t="str">
            <v>N</v>
          </cell>
        </row>
        <row r="493">
          <cell r="J493" t="str">
            <v>04-031-34-35</v>
          </cell>
          <cell r="K493" t="str">
            <v>A</v>
          </cell>
          <cell r="L493" t="str">
            <v>N</v>
          </cell>
        </row>
        <row r="494">
          <cell r="J494" t="str">
            <v>04-031-35-36</v>
          </cell>
          <cell r="K494" t="str">
            <v>A</v>
          </cell>
          <cell r="L494" t="str">
            <v>N</v>
          </cell>
        </row>
        <row r="495">
          <cell r="J495" t="str">
            <v>04-031-36-37</v>
          </cell>
          <cell r="K495" t="str">
            <v>A</v>
          </cell>
          <cell r="L495" t="str">
            <v>N</v>
          </cell>
        </row>
        <row r="496">
          <cell r="J496" t="str">
            <v>04-031-37-38</v>
          </cell>
          <cell r="K496" t="str">
            <v>A</v>
          </cell>
          <cell r="L496" t="str">
            <v>N</v>
          </cell>
        </row>
        <row r="497">
          <cell r="J497" t="str">
            <v>04-031-38-39</v>
          </cell>
          <cell r="K497" t="str">
            <v>A</v>
          </cell>
          <cell r="L497" t="str">
            <v>N</v>
          </cell>
        </row>
        <row r="498">
          <cell r="J498" t="str">
            <v>04-031-39-40</v>
          </cell>
          <cell r="K498" t="str">
            <v>A</v>
          </cell>
          <cell r="L498" t="str">
            <v>N</v>
          </cell>
        </row>
        <row r="499">
          <cell r="J499" t="str">
            <v>04-031-40-41</v>
          </cell>
          <cell r="K499" t="str">
            <v>A</v>
          </cell>
          <cell r="L499" t="str">
            <v>N</v>
          </cell>
        </row>
        <row r="500">
          <cell r="J500" t="str">
            <v>04-031-41-42</v>
          </cell>
          <cell r="K500" t="str">
            <v>A</v>
          </cell>
          <cell r="L500" t="str">
            <v>N</v>
          </cell>
        </row>
        <row r="501">
          <cell r="J501" t="str">
            <v>04-031-42-43</v>
          </cell>
          <cell r="K501" t="str">
            <v>A</v>
          </cell>
          <cell r="L501" t="str">
            <v>N</v>
          </cell>
        </row>
        <row r="502">
          <cell r="J502" t="str">
            <v>04-031-43-44</v>
          </cell>
          <cell r="K502" t="str">
            <v>A</v>
          </cell>
          <cell r="L502" t="str">
            <v>N</v>
          </cell>
        </row>
        <row r="503">
          <cell r="J503" t="str">
            <v>04-031-44-45</v>
          </cell>
          <cell r="K503" t="str">
            <v>A</v>
          </cell>
          <cell r="L503" t="str">
            <v>N</v>
          </cell>
        </row>
        <row r="504">
          <cell r="J504" t="str">
            <v>04-031-45-46</v>
          </cell>
          <cell r="K504" t="str">
            <v>A</v>
          </cell>
          <cell r="L504" t="str">
            <v>N</v>
          </cell>
        </row>
        <row r="505">
          <cell r="J505" t="str">
            <v>04-031-46-47</v>
          </cell>
          <cell r="K505" t="str">
            <v>A</v>
          </cell>
          <cell r="L505" t="str">
            <v>N</v>
          </cell>
        </row>
        <row r="506">
          <cell r="J506" t="str">
            <v>04-031-47-48</v>
          </cell>
          <cell r="K506" t="str">
            <v>A</v>
          </cell>
          <cell r="L506" t="str">
            <v>N</v>
          </cell>
        </row>
        <row r="507">
          <cell r="J507" t="str">
            <v>04-031-48-49</v>
          </cell>
          <cell r="K507" t="str">
            <v>A</v>
          </cell>
          <cell r="L507" t="str">
            <v>N</v>
          </cell>
        </row>
        <row r="508">
          <cell r="J508" t="str">
            <v>04-031-49-50</v>
          </cell>
          <cell r="K508" t="str">
            <v>A</v>
          </cell>
          <cell r="L508" t="str">
            <v>N</v>
          </cell>
        </row>
        <row r="509">
          <cell r="J509" t="str">
            <v>04-031-50-51</v>
          </cell>
          <cell r="K509" t="str">
            <v>A</v>
          </cell>
          <cell r="L509" t="str">
            <v>N</v>
          </cell>
        </row>
        <row r="510">
          <cell r="J510" t="str">
            <v>04-031-51-52</v>
          </cell>
          <cell r="K510" t="str">
            <v>A</v>
          </cell>
          <cell r="L510" t="str">
            <v>N</v>
          </cell>
        </row>
        <row r="511">
          <cell r="J511" t="str">
            <v>04-031-52-55</v>
          </cell>
          <cell r="K511" t="str">
            <v>A</v>
          </cell>
          <cell r="L511" t="str">
            <v>N</v>
          </cell>
        </row>
        <row r="512">
          <cell r="J512" t="str">
            <v>04-032-01-02</v>
          </cell>
          <cell r="K512" t="str">
            <v>A</v>
          </cell>
          <cell r="L512" t="str">
            <v>N</v>
          </cell>
        </row>
        <row r="513">
          <cell r="J513" t="str">
            <v>04-032-02-03</v>
          </cell>
          <cell r="K513" t="str">
            <v>A</v>
          </cell>
          <cell r="L513" t="str">
            <v>N</v>
          </cell>
        </row>
        <row r="514">
          <cell r="J514" t="str">
            <v>04-032-03-02</v>
          </cell>
          <cell r="K514" t="str">
            <v>A</v>
          </cell>
          <cell r="L514" t="str">
            <v>N</v>
          </cell>
        </row>
        <row r="515">
          <cell r="J515" t="str">
            <v>04-033-01-02</v>
          </cell>
          <cell r="K515" t="str">
            <v>A</v>
          </cell>
          <cell r="L515" t="str">
            <v>N</v>
          </cell>
        </row>
        <row r="516">
          <cell r="J516" t="str">
            <v>04-033-02-03</v>
          </cell>
          <cell r="K516" t="str">
            <v>A</v>
          </cell>
          <cell r="L516" t="str">
            <v>N</v>
          </cell>
        </row>
        <row r="517">
          <cell r="J517" t="str">
            <v>04-033-03-03</v>
          </cell>
          <cell r="K517" t="str">
            <v>A</v>
          </cell>
          <cell r="L517" t="str">
            <v>N</v>
          </cell>
        </row>
        <row r="518">
          <cell r="J518" t="str">
            <v>04-034-01-02</v>
          </cell>
          <cell r="K518" t="str">
            <v>A</v>
          </cell>
          <cell r="L518" t="str">
            <v>N</v>
          </cell>
        </row>
        <row r="519">
          <cell r="J519" t="str">
            <v>04-034-02-03</v>
          </cell>
          <cell r="K519" t="str">
            <v>A</v>
          </cell>
          <cell r="L519" t="str">
            <v>N</v>
          </cell>
        </row>
        <row r="520">
          <cell r="J520" t="str">
            <v>04-034-03-04</v>
          </cell>
          <cell r="K520" t="str">
            <v>A</v>
          </cell>
          <cell r="L520" t="str">
            <v>N</v>
          </cell>
        </row>
        <row r="521">
          <cell r="J521" t="str">
            <v>04-035-01-02</v>
          </cell>
          <cell r="K521" t="str">
            <v>A</v>
          </cell>
          <cell r="L521" t="str">
            <v>N</v>
          </cell>
        </row>
        <row r="522">
          <cell r="J522" t="str">
            <v>04-035-02-06</v>
          </cell>
          <cell r="K522" t="str">
            <v>A</v>
          </cell>
          <cell r="L522" t="str">
            <v>N</v>
          </cell>
        </row>
        <row r="523">
          <cell r="J523" t="str">
            <v>04-036-01-02</v>
          </cell>
          <cell r="K523" t="str">
            <v>A</v>
          </cell>
          <cell r="L523" t="str">
            <v>N</v>
          </cell>
        </row>
        <row r="524">
          <cell r="J524" t="str">
            <v>04-036-02-07</v>
          </cell>
          <cell r="K524" t="str">
            <v>A</v>
          </cell>
          <cell r="L524" t="str">
            <v>N</v>
          </cell>
        </row>
        <row r="525">
          <cell r="J525" t="str">
            <v>04-037-01-02</v>
          </cell>
          <cell r="K525" t="str">
            <v>A</v>
          </cell>
          <cell r="L525" t="str">
            <v>N</v>
          </cell>
        </row>
        <row r="526">
          <cell r="J526" t="str">
            <v>04-037-02-08</v>
          </cell>
          <cell r="K526" t="str">
            <v>A</v>
          </cell>
          <cell r="L526" t="str">
            <v>N</v>
          </cell>
        </row>
        <row r="527">
          <cell r="J527" t="str">
            <v>04-038-01-02</v>
          </cell>
          <cell r="K527" t="str">
            <v>A</v>
          </cell>
          <cell r="L527" t="str">
            <v>N</v>
          </cell>
        </row>
        <row r="528">
          <cell r="J528" t="str">
            <v>04-038-02-09</v>
          </cell>
          <cell r="K528" t="str">
            <v>A</v>
          </cell>
          <cell r="L528" t="str">
            <v>N</v>
          </cell>
        </row>
        <row r="529">
          <cell r="J529" t="str">
            <v>04-039-01-10</v>
          </cell>
          <cell r="K529" t="str">
            <v>A</v>
          </cell>
          <cell r="L529" t="str">
            <v>S</v>
          </cell>
        </row>
        <row r="530">
          <cell r="J530" t="str">
            <v>04-040-01-02</v>
          </cell>
          <cell r="K530" t="str">
            <v>A</v>
          </cell>
          <cell r="L530" t="str">
            <v>N</v>
          </cell>
        </row>
        <row r="531">
          <cell r="J531" t="str">
            <v>04-040-02-03</v>
          </cell>
          <cell r="K531" t="str">
            <v>A</v>
          </cell>
          <cell r="L531" t="str">
            <v>N</v>
          </cell>
        </row>
        <row r="532">
          <cell r="J532" t="str">
            <v>04-040-03-04</v>
          </cell>
          <cell r="K532" t="str">
            <v>A</v>
          </cell>
          <cell r="L532" t="str">
            <v>N</v>
          </cell>
        </row>
        <row r="533">
          <cell r="J533" t="str">
            <v>04-040-04-10</v>
          </cell>
          <cell r="K533" t="str">
            <v>A</v>
          </cell>
          <cell r="L533" t="str">
            <v>N</v>
          </cell>
        </row>
        <row r="534">
          <cell r="J534" t="str">
            <v>04-041-01-02</v>
          </cell>
          <cell r="K534" t="str">
            <v>A</v>
          </cell>
          <cell r="L534" t="str">
            <v>N</v>
          </cell>
        </row>
        <row r="535">
          <cell r="J535" t="str">
            <v>04-041-02-03</v>
          </cell>
          <cell r="K535" t="str">
            <v>A</v>
          </cell>
          <cell r="L535" t="str">
            <v>N</v>
          </cell>
        </row>
        <row r="536">
          <cell r="J536" t="str">
            <v>04-041-03-11</v>
          </cell>
          <cell r="K536" t="str">
            <v>A</v>
          </cell>
          <cell r="L536" t="str">
            <v>N</v>
          </cell>
        </row>
        <row r="537">
          <cell r="J537" t="str">
            <v>04-042-01-02</v>
          </cell>
          <cell r="K537" t="str">
            <v>A</v>
          </cell>
          <cell r="L537" t="str">
            <v>N</v>
          </cell>
        </row>
        <row r="538">
          <cell r="J538" t="str">
            <v>04-042-02-03</v>
          </cell>
          <cell r="K538" t="str">
            <v>A</v>
          </cell>
          <cell r="L538" t="str">
            <v>N</v>
          </cell>
        </row>
        <row r="539">
          <cell r="J539" t="str">
            <v>04-042-03-12</v>
          </cell>
          <cell r="K539" t="str">
            <v>A</v>
          </cell>
          <cell r="L539" t="str">
            <v>N</v>
          </cell>
        </row>
        <row r="540">
          <cell r="J540" t="str">
            <v>04-043-01-02</v>
          </cell>
          <cell r="K540" t="str">
            <v>A</v>
          </cell>
          <cell r="L540" t="str">
            <v>N</v>
          </cell>
        </row>
        <row r="541">
          <cell r="J541" t="str">
            <v>04-043-02-03</v>
          </cell>
          <cell r="K541" t="str">
            <v>A</v>
          </cell>
          <cell r="L541" t="str">
            <v>N</v>
          </cell>
        </row>
        <row r="542">
          <cell r="J542" t="str">
            <v>04-043-03-13</v>
          </cell>
          <cell r="K542" t="str">
            <v>A</v>
          </cell>
          <cell r="L542" t="str">
            <v>N</v>
          </cell>
        </row>
        <row r="543">
          <cell r="J543" t="str">
            <v>04-044-01-02</v>
          </cell>
          <cell r="K543" t="str">
            <v>G</v>
          </cell>
          <cell r="L543" t="str">
            <v>N</v>
          </cell>
        </row>
        <row r="544">
          <cell r="J544" t="str">
            <v>04-044-02-14</v>
          </cell>
          <cell r="K544" t="str">
            <v>G</v>
          </cell>
          <cell r="L544" t="str">
            <v>N</v>
          </cell>
        </row>
        <row r="545">
          <cell r="J545" t="str">
            <v>04-045-01-02</v>
          </cell>
          <cell r="K545" t="str">
            <v>A</v>
          </cell>
          <cell r="L545" t="str">
            <v>N</v>
          </cell>
        </row>
        <row r="546">
          <cell r="J546" t="str">
            <v>04-045-02-03</v>
          </cell>
          <cell r="K546" t="str">
            <v>A</v>
          </cell>
          <cell r="L546" t="str">
            <v>N</v>
          </cell>
        </row>
        <row r="547">
          <cell r="J547" t="str">
            <v>04-045-03-15</v>
          </cell>
          <cell r="K547" t="str">
            <v>A</v>
          </cell>
          <cell r="L547" t="str">
            <v>N</v>
          </cell>
        </row>
        <row r="548">
          <cell r="J548" t="str">
            <v>04-046-01-02</v>
          </cell>
          <cell r="K548" t="str">
            <v>A</v>
          </cell>
          <cell r="L548" t="str">
            <v>N</v>
          </cell>
        </row>
        <row r="549">
          <cell r="J549" t="str">
            <v>04-046-02-03</v>
          </cell>
          <cell r="K549" t="str">
            <v>A</v>
          </cell>
          <cell r="L549" t="str">
            <v>N</v>
          </cell>
        </row>
        <row r="550">
          <cell r="J550" t="str">
            <v>04-046-03-16</v>
          </cell>
          <cell r="K550" t="str">
            <v>A</v>
          </cell>
          <cell r="L550" t="str">
            <v>N</v>
          </cell>
        </row>
        <row r="551">
          <cell r="J551" t="str">
            <v>04-047-01-02</v>
          </cell>
          <cell r="K551" t="str">
            <v>A</v>
          </cell>
          <cell r="L551" t="str">
            <v>N</v>
          </cell>
        </row>
        <row r="552">
          <cell r="J552" t="str">
            <v>04-047-02-03</v>
          </cell>
          <cell r="K552" t="str">
            <v>A</v>
          </cell>
          <cell r="L552" t="str">
            <v>N</v>
          </cell>
        </row>
        <row r="553">
          <cell r="J553" t="str">
            <v>04-047-03-17</v>
          </cell>
          <cell r="K553" t="str">
            <v>A</v>
          </cell>
          <cell r="L553" t="str">
            <v>N</v>
          </cell>
        </row>
        <row r="554">
          <cell r="J554" t="str">
            <v>04-048-01-02</v>
          </cell>
          <cell r="K554" t="str">
            <v>A</v>
          </cell>
          <cell r="L554" t="str">
            <v>N</v>
          </cell>
        </row>
        <row r="555">
          <cell r="J555" t="str">
            <v>04-048-02-19</v>
          </cell>
          <cell r="K555" t="str">
            <v>A</v>
          </cell>
          <cell r="L555" t="str">
            <v>N</v>
          </cell>
        </row>
        <row r="556">
          <cell r="J556" t="str">
            <v>04-049-01-02</v>
          </cell>
          <cell r="K556" t="str">
            <v>A</v>
          </cell>
          <cell r="L556" t="str">
            <v>N</v>
          </cell>
        </row>
        <row r="557">
          <cell r="J557" t="str">
            <v>04-049-02-20</v>
          </cell>
          <cell r="K557" t="str">
            <v>A</v>
          </cell>
          <cell r="L557" t="str">
            <v>N</v>
          </cell>
        </row>
        <row r="558">
          <cell r="J558" t="str">
            <v>04-050-01-02</v>
          </cell>
          <cell r="K558" t="str">
            <v>A</v>
          </cell>
          <cell r="L558" t="str">
            <v>N</v>
          </cell>
        </row>
        <row r="559">
          <cell r="J559" t="str">
            <v>04-050-02-21</v>
          </cell>
          <cell r="K559" t="str">
            <v>A</v>
          </cell>
          <cell r="L559" t="str">
            <v>N</v>
          </cell>
        </row>
        <row r="560">
          <cell r="J560" t="str">
            <v>04-051-01-02</v>
          </cell>
          <cell r="K560" t="str">
            <v>A</v>
          </cell>
          <cell r="L560" t="str">
            <v>N</v>
          </cell>
        </row>
        <row r="561">
          <cell r="J561" t="str">
            <v>04-051-02-22</v>
          </cell>
          <cell r="K561" t="str">
            <v>A</v>
          </cell>
          <cell r="L561" t="str">
            <v>N</v>
          </cell>
        </row>
        <row r="562">
          <cell r="J562" t="str">
            <v>04-052-01-02</v>
          </cell>
          <cell r="K562" t="str">
            <v>A</v>
          </cell>
          <cell r="L562" t="str">
            <v>N</v>
          </cell>
        </row>
        <row r="563">
          <cell r="J563" t="str">
            <v>04-052-02-03</v>
          </cell>
          <cell r="K563" t="str">
            <v>A</v>
          </cell>
          <cell r="L563" t="str">
            <v>N</v>
          </cell>
        </row>
        <row r="564">
          <cell r="J564" t="str">
            <v>04-052-03-04</v>
          </cell>
          <cell r="K564" t="str">
            <v>A</v>
          </cell>
          <cell r="L564" t="str">
            <v>N</v>
          </cell>
        </row>
        <row r="565">
          <cell r="J565" t="str">
            <v>04-052-04-23</v>
          </cell>
          <cell r="K565" t="str">
            <v>A</v>
          </cell>
          <cell r="L565" t="str">
            <v>N</v>
          </cell>
        </row>
        <row r="566">
          <cell r="J566" t="str">
            <v>04-053-01-02</v>
          </cell>
          <cell r="K566" t="str">
            <v>A</v>
          </cell>
          <cell r="L566" t="str">
            <v>N</v>
          </cell>
        </row>
        <row r="567">
          <cell r="J567" t="str">
            <v>04-053-02-03</v>
          </cell>
          <cell r="K567" t="str">
            <v>A</v>
          </cell>
          <cell r="L567" t="str">
            <v>N</v>
          </cell>
        </row>
        <row r="568">
          <cell r="J568" t="str">
            <v>04-053-03-24</v>
          </cell>
          <cell r="K568" t="str">
            <v>A</v>
          </cell>
          <cell r="L568" t="str">
            <v>N</v>
          </cell>
        </row>
        <row r="569">
          <cell r="J569" t="str">
            <v>04-054-01-02</v>
          </cell>
          <cell r="K569" t="str">
            <v>A</v>
          </cell>
          <cell r="L569" t="str">
            <v>N</v>
          </cell>
        </row>
        <row r="570">
          <cell r="J570" t="str">
            <v>04-054-02-03</v>
          </cell>
          <cell r="K570" t="str">
            <v>A</v>
          </cell>
          <cell r="L570" t="str">
            <v>N</v>
          </cell>
        </row>
        <row r="571">
          <cell r="J571" t="str">
            <v>04-054-03-25</v>
          </cell>
          <cell r="K571" t="str">
            <v>A</v>
          </cell>
          <cell r="L571" t="str">
            <v>N</v>
          </cell>
        </row>
        <row r="572">
          <cell r="J572" t="str">
            <v>04-055-01-02</v>
          </cell>
          <cell r="K572" t="str">
            <v>A</v>
          </cell>
          <cell r="L572" t="str">
            <v>N</v>
          </cell>
        </row>
        <row r="573">
          <cell r="J573" t="str">
            <v>04-055-02-03</v>
          </cell>
          <cell r="K573" t="str">
            <v>A</v>
          </cell>
          <cell r="L573" t="str">
            <v>N</v>
          </cell>
        </row>
        <row r="574">
          <cell r="J574" t="str">
            <v>04-055-03-26</v>
          </cell>
          <cell r="K574" t="str">
            <v>A</v>
          </cell>
          <cell r="L574" t="str">
            <v>N</v>
          </cell>
        </row>
        <row r="575">
          <cell r="J575" t="str">
            <v>04-056-01-02</v>
          </cell>
          <cell r="K575" t="str">
            <v>G</v>
          </cell>
          <cell r="L575" t="str">
            <v>N</v>
          </cell>
        </row>
        <row r="576">
          <cell r="J576" t="str">
            <v>04-056-02-03</v>
          </cell>
          <cell r="K576" t="str">
            <v>G</v>
          </cell>
          <cell r="L576" t="str">
            <v>N</v>
          </cell>
        </row>
        <row r="577">
          <cell r="J577" t="str">
            <v>04-056-03-27</v>
          </cell>
          <cell r="K577" t="str">
            <v>G</v>
          </cell>
          <cell r="L577" t="str">
            <v>N</v>
          </cell>
        </row>
        <row r="578">
          <cell r="J578" t="str">
            <v>04-057-01-02</v>
          </cell>
          <cell r="K578" t="str">
            <v>A</v>
          </cell>
          <cell r="L578" t="str">
            <v>N</v>
          </cell>
        </row>
        <row r="579">
          <cell r="J579" t="str">
            <v>04-057-02-03</v>
          </cell>
          <cell r="K579" t="str">
            <v>A</v>
          </cell>
          <cell r="L579" t="str">
            <v>N</v>
          </cell>
        </row>
        <row r="580">
          <cell r="J580" t="str">
            <v>04-057-03-28</v>
          </cell>
          <cell r="K580" t="str">
            <v>A</v>
          </cell>
          <cell r="L580" t="str">
            <v>N</v>
          </cell>
        </row>
        <row r="581">
          <cell r="J581" t="str">
            <v>04-058-01-02</v>
          </cell>
          <cell r="K581" t="str">
            <v>A</v>
          </cell>
          <cell r="L581" t="str">
            <v>N</v>
          </cell>
        </row>
        <row r="582">
          <cell r="J582" t="str">
            <v>04-058-02-03</v>
          </cell>
          <cell r="K582" t="str">
            <v>A</v>
          </cell>
          <cell r="L582" t="str">
            <v>N</v>
          </cell>
        </row>
        <row r="583">
          <cell r="J583" t="str">
            <v>04-058-03-29</v>
          </cell>
          <cell r="K583" t="str">
            <v>A</v>
          </cell>
          <cell r="L583" t="str">
            <v>N</v>
          </cell>
        </row>
        <row r="584">
          <cell r="J584" t="str">
            <v>04-059-01-02</v>
          </cell>
          <cell r="K584" t="str">
            <v>A</v>
          </cell>
          <cell r="L584" t="str">
            <v>N</v>
          </cell>
        </row>
        <row r="585">
          <cell r="J585" t="str">
            <v>04-059-02-03</v>
          </cell>
          <cell r="K585" t="str">
            <v>A</v>
          </cell>
          <cell r="L585" t="str">
            <v>N</v>
          </cell>
        </row>
        <row r="586">
          <cell r="J586" t="str">
            <v>04-059-03-30</v>
          </cell>
          <cell r="K586" t="str">
            <v>A</v>
          </cell>
          <cell r="L586" t="str">
            <v>N</v>
          </cell>
        </row>
        <row r="587">
          <cell r="J587" t="str">
            <v>04-060-01-02</v>
          </cell>
          <cell r="K587" t="str">
            <v>A</v>
          </cell>
          <cell r="L587" t="str">
            <v>N</v>
          </cell>
        </row>
        <row r="588">
          <cell r="J588" t="str">
            <v>04-060-02-32</v>
          </cell>
          <cell r="K588" t="str">
            <v>A</v>
          </cell>
          <cell r="L588" t="str">
            <v>N</v>
          </cell>
        </row>
        <row r="589">
          <cell r="J589" t="str">
            <v>04-061-01-02</v>
          </cell>
          <cell r="K589" t="str">
            <v>A</v>
          </cell>
          <cell r="L589" t="str">
            <v>N</v>
          </cell>
        </row>
        <row r="590">
          <cell r="J590" t="str">
            <v>04-061-02-33</v>
          </cell>
          <cell r="K590" t="str">
            <v>A</v>
          </cell>
          <cell r="L590" t="str">
            <v>N</v>
          </cell>
        </row>
        <row r="591">
          <cell r="J591" t="str">
            <v>04-062-01-02</v>
          </cell>
          <cell r="K591" t="str">
            <v>A</v>
          </cell>
          <cell r="L591" t="str">
            <v>N</v>
          </cell>
        </row>
        <row r="592">
          <cell r="J592" t="str">
            <v>04-062-02-34</v>
          </cell>
          <cell r="K592" t="str">
            <v>A</v>
          </cell>
          <cell r="L592" t="str">
            <v>N</v>
          </cell>
        </row>
        <row r="593">
          <cell r="J593" t="str">
            <v>04-063-01-02</v>
          </cell>
          <cell r="K593" t="str">
            <v>A</v>
          </cell>
          <cell r="L593" t="str">
            <v>N</v>
          </cell>
        </row>
        <row r="594">
          <cell r="J594" t="str">
            <v>04-063-02-35</v>
          </cell>
          <cell r="K594" t="str">
            <v>A</v>
          </cell>
          <cell r="L594" t="str">
            <v>N</v>
          </cell>
        </row>
        <row r="595">
          <cell r="J595" t="str">
            <v>04-064-01-02</v>
          </cell>
          <cell r="K595" t="str">
            <v>A</v>
          </cell>
          <cell r="L595" t="str">
            <v>N</v>
          </cell>
        </row>
        <row r="596">
          <cell r="J596" t="str">
            <v>04-064-02-03</v>
          </cell>
          <cell r="K596" t="str">
            <v>A</v>
          </cell>
          <cell r="L596" t="str">
            <v>S</v>
          </cell>
        </row>
        <row r="597">
          <cell r="J597" t="str">
            <v>04-064-03-04</v>
          </cell>
          <cell r="K597" t="str">
            <v>A</v>
          </cell>
          <cell r="L597" t="str">
            <v>S</v>
          </cell>
        </row>
        <row r="598">
          <cell r="J598" t="str">
            <v>04-064-04-36</v>
          </cell>
          <cell r="K598" t="str">
            <v>A</v>
          </cell>
          <cell r="L598" t="str">
            <v>S</v>
          </cell>
        </row>
        <row r="599">
          <cell r="J599" t="str">
            <v>04-065-01-02</v>
          </cell>
          <cell r="K599" t="str">
            <v>A</v>
          </cell>
          <cell r="L599" t="str">
            <v>N</v>
          </cell>
        </row>
        <row r="600">
          <cell r="J600" t="str">
            <v>04-065-02-03</v>
          </cell>
          <cell r="K600" t="str">
            <v>A</v>
          </cell>
          <cell r="L600" t="str">
            <v>N</v>
          </cell>
        </row>
        <row r="601">
          <cell r="J601" t="str">
            <v>04-065-03-37</v>
          </cell>
          <cell r="K601" t="str">
            <v>A</v>
          </cell>
          <cell r="L601" t="str">
            <v>N</v>
          </cell>
        </row>
        <row r="602">
          <cell r="J602" t="str">
            <v>04-066-01-02</v>
          </cell>
          <cell r="K602" t="str">
            <v>A</v>
          </cell>
          <cell r="L602" t="str">
            <v>N</v>
          </cell>
        </row>
        <row r="603">
          <cell r="J603" t="str">
            <v>04-066-02-03</v>
          </cell>
          <cell r="K603" t="str">
            <v>A</v>
          </cell>
          <cell r="L603" t="str">
            <v>N</v>
          </cell>
        </row>
        <row r="604">
          <cell r="J604" t="str">
            <v>04-066-03-38</v>
          </cell>
          <cell r="K604" t="str">
            <v>A</v>
          </cell>
          <cell r="L604" t="str">
            <v>N</v>
          </cell>
        </row>
        <row r="605">
          <cell r="J605" t="str">
            <v>04-067-01-02</v>
          </cell>
          <cell r="K605" t="str">
            <v>A</v>
          </cell>
          <cell r="L605" t="str">
            <v>N</v>
          </cell>
        </row>
        <row r="606">
          <cell r="J606" t="str">
            <v>04-067-02-03</v>
          </cell>
          <cell r="K606" t="str">
            <v>A</v>
          </cell>
          <cell r="L606" t="str">
            <v>N</v>
          </cell>
        </row>
        <row r="607">
          <cell r="J607" t="str">
            <v>04-067-03-39</v>
          </cell>
          <cell r="K607" t="str">
            <v>A</v>
          </cell>
          <cell r="L607" t="str">
            <v>N</v>
          </cell>
        </row>
        <row r="608">
          <cell r="J608" t="str">
            <v>04-068-01-02</v>
          </cell>
          <cell r="K608" t="str">
            <v>G</v>
          </cell>
          <cell r="L608" t="str">
            <v>N</v>
          </cell>
        </row>
        <row r="609">
          <cell r="J609" t="str">
            <v>04-068-02-03</v>
          </cell>
          <cell r="K609" t="str">
            <v>G</v>
          </cell>
          <cell r="L609" t="str">
            <v>N</v>
          </cell>
        </row>
        <row r="610">
          <cell r="J610" t="str">
            <v>04-068-03-04</v>
          </cell>
          <cell r="K610" t="str">
            <v>G</v>
          </cell>
          <cell r="L610" t="str">
            <v>N</v>
          </cell>
        </row>
        <row r="611">
          <cell r="J611" t="str">
            <v>04-068-04-05</v>
          </cell>
          <cell r="K611" t="str">
            <v>G</v>
          </cell>
          <cell r="L611" t="str">
            <v>N</v>
          </cell>
        </row>
        <row r="612">
          <cell r="J612" t="str">
            <v>04-068-05-06</v>
          </cell>
          <cell r="K612" t="str">
            <v>G</v>
          </cell>
          <cell r="L612" t="str">
            <v>N</v>
          </cell>
        </row>
        <row r="613">
          <cell r="J613" t="str">
            <v>04-068-06-07</v>
          </cell>
          <cell r="K613" t="str">
            <v>G</v>
          </cell>
          <cell r="L613" t="str">
            <v>N</v>
          </cell>
        </row>
        <row r="614">
          <cell r="J614" t="str">
            <v>04-068-07-40</v>
          </cell>
          <cell r="K614" t="str">
            <v>G</v>
          </cell>
          <cell r="L614" t="str">
            <v>N</v>
          </cell>
        </row>
        <row r="615">
          <cell r="J615" t="str">
            <v>04-069-01-02</v>
          </cell>
          <cell r="K615" t="str">
            <v>A</v>
          </cell>
          <cell r="L615" t="str">
            <v>N</v>
          </cell>
        </row>
        <row r="616">
          <cell r="J616" t="str">
            <v>04-069-02-03</v>
          </cell>
          <cell r="K616" t="str">
            <v>A</v>
          </cell>
          <cell r="L616" t="str">
            <v>N</v>
          </cell>
        </row>
        <row r="617">
          <cell r="J617" t="str">
            <v>04-069-03-41</v>
          </cell>
          <cell r="K617" t="str">
            <v>A</v>
          </cell>
          <cell r="L617" t="str">
            <v>N</v>
          </cell>
        </row>
        <row r="618">
          <cell r="J618" t="str">
            <v>04-070-01-02</v>
          </cell>
          <cell r="K618" t="str">
            <v>A</v>
          </cell>
          <cell r="L618" t="str">
            <v>N</v>
          </cell>
        </row>
        <row r="619">
          <cell r="J619" t="str">
            <v>04-070-02-03</v>
          </cell>
          <cell r="K619" t="str">
            <v>A</v>
          </cell>
          <cell r="L619" t="str">
            <v>N</v>
          </cell>
        </row>
        <row r="620">
          <cell r="J620" t="str">
            <v>04-070-03-42</v>
          </cell>
          <cell r="K620" t="str">
            <v>A</v>
          </cell>
          <cell r="L620" t="str">
            <v>N</v>
          </cell>
        </row>
        <row r="621">
          <cell r="J621" t="str">
            <v>04-071-01-02</v>
          </cell>
          <cell r="K621" t="str">
            <v>A</v>
          </cell>
          <cell r="L621" t="str">
            <v>N</v>
          </cell>
        </row>
        <row r="622">
          <cell r="J622" t="str">
            <v>04-071-02-03</v>
          </cell>
          <cell r="K622" t="str">
            <v>A</v>
          </cell>
          <cell r="L622" t="str">
            <v>N</v>
          </cell>
        </row>
        <row r="623">
          <cell r="J623" t="str">
            <v>04-071-03-43</v>
          </cell>
          <cell r="K623" t="str">
            <v>A</v>
          </cell>
          <cell r="L623" t="str">
            <v>N</v>
          </cell>
        </row>
        <row r="624">
          <cell r="J624" t="str">
            <v>04-072-01-02</v>
          </cell>
          <cell r="K624" t="str">
            <v>A</v>
          </cell>
          <cell r="L624" t="str">
            <v>N</v>
          </cell>
        </row>
        <row r="625">
          <cell r="J625" t="str">
            <v>04-072-02-45</v>
          </cell>
          <cell r="K625" t="str">
            <v>A</v>
          </cell>
          <cell r="L625" t="str">
            <v>N</v>
          </cell>
        </row>
        <row r="626">
          <cell r="J626" t="str">
            <v>04-073-01-02</v>
          </cell>
          <cell r="K626" t="str">
            <v>A</v>
          </cell>
          <cell r="L626" t="str">
            <v>N</v>
          </cell>
        </row>
        <row r="627">
          <cell r="J627" t="str">
            <v>04-073-02-46</v>
          </cell>
          <cell r="K627" t="str">
            <v>A</v>
          </cell>
          <cell r="L627" t="str">
            <v>N</v>
          </cell>
        </row>
        <row r="628">
          <cell r="J628" t="str">
            <v>04-074-01-02</v>
          </cell>
          <cell r="K628" t="str">
            <v>A</v>
          </cell>
          <cell r="L628" t="str">
            <v>N</v>
          </cell>
        </row>
        <row r="629">
          <cell r="J629" t="str">
            <v>04-074-02-47</v>
          </cell>
          <cell r="K629" t="str">
            <v>A</v>
          </cell>
          <cell r="L629" t="str">
            <v>N</v>
          </cell>
        </row>
        <row r="630">
          <cell r="J630" t="str">
            <v>04-075-01-02</v>
          </cell>
          <cell r="K630" t="str">
            <v>A</v>
          </cell>
          <cell r="L630" t="str">
            <v>N</v>
          </cell>
        </row>
        <row r="631">
          <cell r="J631" t="str">
            <v>04-075-02-48</v>
          </cell>
          <cell r="K631" t="str">
            <v>A</v>
          </cell>
          <cell r="L631" t="str">
            <v>N</v>
          </cell>
        </row>
        <row r="632">
          <cell r="J632" t="str">
            <v>04-076-01-02</v>
          </cell>
          <cell r="K632" t="str">
            <v>A</v>
          </cell>
          <cell r="L632" t="str">
            <v>N</v>
          </cell>
        </row>
        <row r="633">
          <cell r="J633" t="str">
            <v>04-076-02-03</v>
          </cell>
          <cell r="K633" t="str">
            <v>A</v>
          </cell>
          <cell r="L633" t="str">
            <v>N</v>
          </cell>
        </row>
        <row r="634">
          <cell r="J634" t="str">
            <v>04-076-03-04</v>
          </cell>
          <cell r="K634" t="str">
            <v>A</v>
          </cell>
          <cell r="L634" t="str">
            <v>N</v>
          </cell>
        </row>
        <row r="635">
          <cell r="J635" t="str">
            <v>04-076-04-49</v>
          </cell>
          <cell r="K635" t="str">
            <v>A</v>
          </cell>
          <cell r="L635" t="str">
            <v>N</v>
          </cell>
        </row>
        <row r="636">
          <cell r="J636" t="str">
            <v>04-077-01-02</v>
          </cell>
          <cell r="K636" t="str">
            <v>A</v>
          </cell>
          <cell r="L636" t="str">
            <v>N</v>
          </cell>
        </row>
        <row r="637">
          <cell r="J637" t="str">
            <v>04-077-02-03</v>
          </cell>
          <cell r="K637" t="str">
            <v>A</v>
          </cell>
          <cell r="L637" t="str">
            <v>N</v>
          </cell>
        </row>
        <row r="638">
          <cell r="J638" t="str">
            <v>04-077-03-50</v>
          </cell>
          <cell r="K638" t="str">
            <v>A</v>
          </cell>
          <cell r="L638" t="str">
            <v>N</v>
          </cell>
        </row>
        <row r="639">
          <cell r="J639" t="str">
            <v>04-078-01-02</v>
          </cell>
          <cell r="K639" t="str">
            <v>A</v>
          </cell>
          <cell r="L639" t="str">
            <v>N</v>
          </cell>
        </row>
        <row r="640">
          <cell r="J640" t="str">
            <v>04-078-02-03</v>
          </cell>
          <cell r="K640" t="str">
            <v>A</v>
          </cell>
          <cell r="L640" t="str">
            <v>N</v>
          </cell>
        </row>
        <row r="641">
          <cell r="J641" t="str">
            <v>04-078-03-51</v>
          </cell>
          <cell r="K641" t="str">
            <v>A</v>
          </cell>
          <cell r="L641" t="str">
            <v>N</v>
          </cell>
        </row>
        <row r="642">
          <cell r="J642" t="str">
            <v>04-079-01-02</v>
          </cell>
          <cell r="K642" t="str">
            <v>A</v>
          </cell>
          <cell r="L642" t="str">
            <v>N</v>
          </cell>
        </row>
        <row r="643">
          <cell r="J643" t="str">
            <v>04-079-02-03</v>
          </cell>
          <cell r="K643" t="str">
            <v>A</v>
          </cell>
          <cell r="L643" t="str">
            <v>N</v>
          </cell>
        </row>
        <row r="644">
          <cell r="J644" t="str">
            <v>04-079-03-52</v>
          </cell>
          <cell r="K644" t="str">
            <v>A</v>
          </cell>
          <cell r="L644" t="str">
            <v>N</v>
          </cell>
        </row>
        <row r="645">
          <cell r="J645" t="str">
            <v>04-080-01-02</v>
          </cell>
          <cell r="K645" t="str">
            <v>A</v>
          </cell>
          <cell r="L645" t="str">
            <v>S</v>
          </cell>
        </row>
        <row r="646">
          <cell r="J646" t="str">
            <v>04-080-02-03</v>
          </cell>
          <cell r="K646" t="str">
            <v>A</v>
          </cell>
          <cell r="L646" t="str">
            <v>S</v>
          </cell>
        </row>
        <row r="647">
          <cell r="J647" t="str">
            <v>04-080-03-04</v>
          </cell>
          <cell r="K647" t="str">
            <v>A</v>
          </cell>
          <cell r="L647" t="str">
            <v>N</v>
          </cell>
        </row>
        <row r="648">
          <cell r="J648" t="str">
            <v>04-080-04-05</v>
          </cell>
          <cell r="K648" t="str">
            <v>A</v>
          </cell>
          <cell r="L648" t="str">
            <v>N</v>
          </cell>
        </row>
        <row r="649">
          <cell r="J649" t="str">
            <v>04-080-05-06</v>
          </cell>
          <cell r="K649" t="str">
            <v>A</v>
          </cell>
          <cell r="L649" t="str">
            <v>N</v>
          </cell>
        </row>
        <row r="650">
          <cell r="J650" t="str">
            <v>04-080-06-07</v>
          </cell>
          <cell r="K650" t="str">
            <v>A</v>
          </cell>
          <cell r="L650" t="str">
            <v>N</v>
          </cell>
        </row>
        <row r="651">
          <cell r="J651" t="str">
            <v>04-080-07-08</v>
          </cell>
          <cell r="K651" t="str">
            <v>A</v>
          </cell>
          <cell r="L651" t="str">
            <v>N</v>
          </cell>
        </row>
        <row r="652">
          <cell r="J652" t="str">
            <v>04-080-08-09</v>
          </cell>
          <cell r="K652" t="str">
            <v>A</v>
          </cell>
          <cell r="L652" t="str">
            <v>N</v>
          </cell>
        </row>
        <row r="653">
          <cell r="J653" t="str">
            <v>04-080-09-10</v>
          </cell>
          <cell r="K653" t="str">
            <v>A</v>
          </cell>
          <cell r="L653" t="str">
            <v>N</v>
          </cell>
        </row>
        <row r="654">
          <cell r="J654" t="str">
            <v>04-080-10-11</v>
          </cell>
          <cell r="K654" t="str">
            <v>A</v>
          </cell>
          <cell r="L654" t="str">
            <v>N</v>
          </cell>
        </row>
        <row r="655">
          <cell r="J655" t="str">
            <v>04-080-11-12</v>
          </cell>
          <cell r="K655" t="str">
            <v>A</v>
          </cell>
          <cell r="L655" t="str">
            <v>N</v>
          </cell>
        </row>
        <row r="656">
          <cell r="J656" t="str">
            <v>04-080-12-13</v>
          </cell>
          <cell r="K656" t="str">
            <v>A</v>
          </cell>
          <cell r="L656" t="str">
            <v>N</v>
          </cell>
        </row>
        <row r="657">
          <cell r="J657" t="str">
            <v>04-080-13-14</v>
          </cell>
          <cell r="K657" t="str">
            <v>A</v>
          </cell>
          <cell r="L657" t="str">
            <v>N</v>
          </cell>
        </row>
        <row r="658">
          <cell r="J658" t="str">
            <v>04-080-14-15</v>
          </cell>
          <cell r="K658" t="str">
            <v>A</v>
          </cell>
          <cell r="L658" t="str">
            <v>N</v>
          </cell>
        </row>
        <row r="659">
          <cell r="J659" t="str">
            <v>04-080-15-16</v>
          </cell>
          <cell r="K659" t="str">
            <v>A</v>
          </cell>
          <cell r="L659" t="str">
            <v>N</v>
          </cell>
        </row>
        <row r="660">
          <cell r="J660" t="str">
            <v>04-080-16-17</v>
          </cell>
          <cell r="K660" t="str">
            <v>A</v>
          </cell>
          <cell r="L660" t="str">
            <v>N</v>
          </cell>
        </row>
        <row r="661">
          <cell r="J661" t="str">
            <v>04-080-17-18</v>
          </cell>
          <cell r="K661" t="str">
            <v>A</v>
          </cell>
          <cell r="L661" t="str">
            <v>N</v>
          </cell>
        </row>
        <row r="662">
          <cell r="J662" t="str">
            <v>04-080-18-19</v>
          </cell>
          <cell r="K662" t="str">
            <v>A</v>
          </cell>
          <cell r="L662" t="str">
            <v>N</v>
          </cell>
        </row>
        <row r="663">
          <cell r="J663" t="str">
            <v>04-080-19-20</v>
          </cell>
          <cell r="K663" t="str">
            <v>A</v>
          </cell>
          <cell r="L663" t="str">
            <v>N</v>
          </cell>
        </row>
        <row r="664">
          <cell r="J664" t="str">
            <v>04-080-20-21</v>
          </cell>
          <cell r="K664" t="str">
            <v>A</v>
          </cell>
          <cell r="L664" t="str">
            <v>N</v>
          </cell>
        </row>
        <row r="665">
          <cell r="J665" t="str">
            <v>04-080-21-22</v>
          </cell>
          <cell r="K665" t="str">
            <v>A</v>
          </cell>
          <cell r="L665" t="str">
            <v>N</v>
          </cell>
        </row>
        <row r="666">
          <cell r="J666" t="str">
            <v>04-080-22-23</v>
          </cell>
          <cell r="K666" t="str">
            <v>A</v>
          </cell>
          <cell r="L666" t="str">
            <v>N</v>
          </cell>
        </row>
        <row r="667">
          <cell r="J667" t="str">
            <v>04-080-23-24</v>
          </cell>
          <cell r="K667" t="str">
            <v>A</v>
          </cell>
          <cell r="L667" t="str">
            <v>N</v>
          </cell>
        </row>
        <row r="668">
          <cell r="J668" t="str">
            <v>04-080-24-25</v>
          </cell>
          <cell r="K668" t="str">
            <v>A</v>
          </cell>
          <cell r="L668" t="str">
            <v>N</v>
          </cell>
        </row>
        <row r="669">
          <cell r="J669" t="str">
            <v>04-080-25-26</v>
          </cell>
          <cell r="K669" t="str">
            <v>A</v>
          </cell>
          <cell r="L669" t="str">
            <v>N</v>
          </cell>
        </row>
        <row r="670">
          <cell r="J670" t="str">
            <v>04-080-26-27</v>
          </cell>
          <cell r="K670" t="str">
            <v>A</v>
          </cell>
          <cell r="L670" t="str">
            <v>N</v>
          </cell>
        </row>
        <row r="671">
          <cell r="J671" t="str">
            <v>04-080-27-28</v>
          </cell>
          <cell r="K671" t="str">
            <v>A</v>
          </cell>
          <cell r="L671" t="str">
            <v>N</v>
          </cell>
        </row>
        <row r="672">
          <cell r="J672" t="str">
            <v>04-080-28-29</v>
          </cell>
          <cell r="K672" t="str">
            <v>A</v>
          </cell>
          <cell r="L672" t="str">
            <v>N</v>
          </cell>
        </row>
        <row r="673">
          <cell r="J673" t="str">
            <v>04-080-29-30</v>
          </cell>
          <cell r="K673" t="str">
            <v>A</v>
          </cell>
          <cell r="L673" t="str">
            <v>N</v>
          </cell>
        </row>
        <row r="674">
          <cell r="J674" t="str">
            <v>04-080-30-31</v>
          </cell>
          <cell r="K674" t="str">
            <v>A</v>
          </cell>
          <cell r="L674" t="str">
            <v>N</v>
          </cell>
        </row>
        <row r="675">
          <cell r="J675" t="str">
            <v>04-080-31-32</v>
          </cell>
          <cell r="K675" t="str">
            <v>A</v>
          </cell>
          <cell r="L675" t="str">
            <v>N</v>
          </cell>
        </row>
        <row r="676">
          <cell r="J676" t="str">
            <v>04-080-32-33</v>
          </cell>
          <cell r="K676" t="str">
            <v>A</v>
          </cell>
          <cell r="L676" t="str">
            <v>N</v>
          </cell>
        </row>
        <row r="677">
          <cell r="J677" t="str">
            <v>04-080-33-34</v>
          </cell>
          <cell r="K677" t="str">
            <v>A</v>
          </cell>
          <cell r="L677" t="str">
            <v>N</v>
          </cell>
        </row>
        <row r="678">
          <cell r="J678" t="str">
            <v>04-080-34-35</v>
          </cell>
          <cell r="K678" t="str">
            <v>A</v>
          </cell>
          <cell r="L678" t="str">
            <v>N</v>
          </cell>
        </row>
        <row r="679">
          <cell r="J679" t="str">
            <v>04-080-35-36</v>
          </cell>
          <cell r="K679" t="str">
            <v>A</v>
          </cell>
          <cell r="L679" t="str">
            <v>N</v>
          </cell>
        </row>
        <row r="680">
          <cell r="J680" t="str">
            <v>04-080-36-37</v>
          </cell>
          <cell r="K680" t="str">
            <v>A</v>
          </cell>
          <cell r="L680" t="str">
            <v>N</v>
          </cell>
        </row>
        <row r="681">
          <cell r="J681" t="str">
            <v>04-080-37-38</v>
          </cell>
          <cell r="K681" t="str">
            <v>A</v>
          </cell>
          <cell r="L681" t="str">
            <v>N</v>
          </cell>
        </row>
        <row r="682">
          <cell r="J682" t="str">
            <v>04-080-38-39</v>
          </cell>
          <cell r="K682" t="str">
            <v>A</v>
          </cell>
          <cell r="L682" t="str">
            <v>N</v>
          </cell>
        </row>
        <row r="683">
          <cell r="J683" t="str">
            <v>04-080-39-40</v>
          </cell>
          <cell r="K683" t="str">
            <v>A</v>
          </cell>
          <cell r="L683" t="str">
            <v>N</v>
          </cell>
        </row>
        <row r="684">
          <cell r="J684" t="str">
            <v>04-080-40-41</v>
          </cell>
          <cell r="K684" t="str">
            <v>A</v>
          </cell>
          <cell r="L684" t="str">
            <v>N</v>
          </cell>
        </row>
        <row r="685">
          <cell r="J685" t="str">
            <v>04-080-41-42</v>
          </cell>
          <cell r="K685" t="str">
            <v>A</v>
          </cell>
          <cell r="L685" t="str">
            <v>N</v>
          </cell>
        </row>
        <row r="686">
          <cell r="J686" t="str">
            <v>04-080-42-43</v>
          </cell>
          <cell r="K686" t="str">
            <v>A</v>
          </cell>
          <cell r="L686" t="str">
            <v>N</v>
          </cell>
        </row>
        <row r="687">
          <cell r="J687" t="str">
            <v>04-080-43-44</v>
          </cell>
          <cell r="K687" t="str">
            <v>A</v>
          </cell>
          <cell r="L687" t="str">
            <v>N</v>
          </cell>
        </row>
        <row r="688">
          <cell r="J688" t="str">
            <v>04-080-44-45</v>
          </cell>
          <cell r="K688" t="str">
            <v>A</v>
          </cell>
          <cell r="L688" t="str">
            <v>N</v>
          </cell>
        </row>
        <row r="689">
          <cell r="J689" t="str">
            <v>04-080-45-59</v>
          </cell>
          <cell r="K689" t="str">
            <v>A</v>
          </cell>
          <cell r="L689" t="str">
            <v>N</v>
          </cell>
        </row>
        <row r="690">
          <cell r="J690" t="str">
            <v>04-081-01-02</v>
          </cell>
          <cell r="K690" t="str">
            <v>A</v>
          </cell>
          <cell r="L690" t="str">
            <v>N</v>
          </cell>
        </row>
        <row r="691">
          <cell r="J691" t="str">
            <v>04-081-02-03</v>
          </cell>
          <cell r="K691" t="str">
            <v>A</v>
          </cell>
          <cell r="L691" t="str">
            <v>N</v>
          </cell>
        </row>
        <row r="692">
          <cell r="J692" t="str">
            <v>04-081-03-03</v>
          </cell>
          <cell r="K692" t="str">
            <v>A</v>
          </cell>
          <cell r="L692" t="str">
            <v>N</v>
          </cell>
        </row>
        <row r="693">
          <cell r="J693" t="str">
            <v>04-082-01-02</v>
          </cell>
          <cell r="K693" t="str">
            <v>A</v>
          </cell>
          <cell r="L693" t="str">
            <v>N</v>
          </cell>
        </row>
        <row r="694">
          <cell r="J694" t="str">
            <v>04-082-02-03</v>
          </cell>
          <cell r="K694" t="str">
            <v>A</v>
          </cell>
          <cell r="L694" t="str">
            <v>N</v>
          </cell>
        </row>
        <row r="695">
          <cell r="J695" t="str">
            <v>04-082-03-04</v>
          </cell>
          <cell r="K695" t="str">
            <v>A</v>
          </cell>
          <cell r="L695" t="str">
            <v>N</v>
          </cell>
        </row>
        <row r="696">
          <cell r="J696" t="str">
            <v>04-083-01-02</v>
          </cell>
          <cell r="K696" t="str">
            <v>A</v>
          </cell>
          <cell r="L696" t="str">
            <v>N</v>
          </cell>
        </row>
        <row r="697">
          <cell r="J697" t="str">
            <v>04-083-02-03</v>
          </cell>
          <cell r="K697" t="str">
            <v>A</v>
          </cell>
          <cell r="L697" t="str">
            <v>N</v>
          </cell>
        </row>
        <row r="698">
          <cell r="J698" t="str">
            <v>04-083-03-05</v>
          </cell>
          <cell r="K698" t="str">
            <v>A</v>
          </cell>
          <cell r="L698" t="str">
            <v>N</v>
          </cell>
        </row>
        <row r="699">
          <cell r="J699" t="str">
            <v>04-084-01-02</v>
          </cell>
          <cell r="K699" t="str">
            <v>A</v>
          </cell>
          <cell r="L699" t="str">
            <v>N</v>
          </cell>
        </row>
        <row r="700">
          <cell r="J700" t="str">
            <v>04-084-02-06</v>
          </cell>
          <cell r="K700" t="str">
            <v>A</v>
          </cell>
          <cell r="L700" t="str">
            <v>N</v>
          </cell>
        </row>
        <row r="701">
          <cell r="J701" t="str">
            <v>04-085-01-02</v>
          </cell>
          <cell r="K701" t="str">
            <v>A</v>
          </cell>
          <cell r="L701" t="str">
            <v>N</v>
          </cell>
        </row>
        <row r="702">
          <cell r="J702" t="str">
            <v>04-085-02-07</v>
          </cell>
          <cell r="K702" t="str">
            <v>A</v>
          </cell>
          <cell r="L702" t="str">
            <v>N</v>
          </cell>
        </row>
        <row r="703">
          <cell r="J703" t="str">
            <v>04-086-01-02</v>
          </cell>
          <cell r="K703" t="str">
            <v>A</v>
          </cell>
          <cell r="L703" t="str">
            <v>N</v>
          </cell>
        </row>
        <row r="704">
          <cell r="J704" t="str">
            <v>04-086-02-08</v>
          </cell>
          <cell r="K704" t="str">
            <v>A</v>
          </cell>
          <cell r="L704" t="str">
            <v>N</v>
          </cell>
        </row>
        <row r="705">
          <cell r="J705" t="str">
            <v>04-087-01-02</v>
          </cell>
          <cell r="K705" t="str">
            <v>A</v>
          </cell>
          <cell r="L705" t="str">
            <v>N</v>
          </cell>
        </row>
        <row r="706">
          <cell r="J706" t="str">
            <v>04-087-02-09</v>
          </cell>
          <cell r="K706" t="str">
            <v>A</v>
          </cell>
          <cell r="L706" t="str">
            <v>N</v>
          </cell>
        </row>
        <row r="707">
          <cell r="J707" t="str">
            <v>04-088-01-02</v>
          </cell>
          <cell r="K707" t="str">
            <v>A</v>
          </cell>
          <cell r="L707" t="str">
            <v>N</v>
          </cell>
        </row>
        <row r="708">
          <cell r="J708" t="str">
            <v>04-088-02-03</v>
          </cell>
          <cell r="K708" t="str">
            <v>A</v>
          </cell>
          <cell r="L708" t="str">
            <v>N</v>
          </cell>
        </row>
        <row r="709">
          <cell r="J709" t="str">
            <v>04-088-03-10</v>
          </cell>
          <cell r="K709" t="str">
            <v>A</v>
          </cell>
          <cell r="L709" t="str">
            <v>N</v>
          </cell>
        </row>
        <row r="710">
          <cell r="J710" t="str">
            <v>04-089-01-02</v>
          </cell>
          <cell r="K710" t="str">
            <v>A</v>
          </cell>
          <cell r="L710" t="str">
            <v>N</v>
          </cell>
        </row>
        <row r="711">
          <cell r="J711" t="str">
            <v>04-089-02-03</v>
          </cell>
          <cell r="K711" t="str">
            <v>A</v>
          </cell>
          <cell r="L711" t="str">
            <v>N</v>
          </cell>
        </row>
        <row r="712">
          <cell r="J712" t="str">
            <v>04-089-03-11</v>
          </cell>
          <cell r="K712" t="str">
            <v>A</v>
          </cell>
          <cell r="L712" t="str">
            <v>N</v>
          </cell>
        </row>
        <row r="713">
          <cell r="J713" t="str">
            <v>04-090-01-02</v>
          </cell>
          <cell r="K713" t="str">
            <v>A</v>
          </cell>
          <cell r="L713" t="str">
            <v>N</v>
          </cell>
        </row>
        <row r="714">
          <cell r="J714" t="str">
            <v>04-090-02-03</v>
          </cell>
          <cell r="K714" t="str">
            <v>A</v>
          </cell>
          <cell r="L714" t="str">
            <v>N</v>
          </cell>
        </row>
        <row r="715">
          <cell r="J715" t="str">
            <v>04-090-03-12</v>
          </cell>
          <cell r="K715" t="str">
            <v>A</v>
          </cell>
          <cell r="L715" t="str">
            <v>N</v>
          </cell>
        </row>
        <row r="716">
          <cell r="J716" t="str">
            <v>04-091-01-13</v>
          </cell>
          <cell r="K716" t="str">
            <v>G</v>
          </cell>
          <cell r="L716" t="str">
            <v>N</v>
          </cell>
        </row>
        <row r="717">
          <cell r="J717" t="str">
            <v>04-092-01-02</v>
          </cell>
          <cell r="K717" t="str">
            <v>A</v>
          </cell>
          <cell r="L717" t="str">
            <v>N</v>
          </cell>
        </row>
        <row r="718">
          <cell r="J718" t="str">
            <v>04-093-01-02</v>
          </cell>
          <cell r="K718" t="str">
            <v>A</v>
          </cell>
          <cell r="L718" t="str">
            <v>N</v>
          </cell>
        </row>
        <row r="719">
          <cell r="J719" t="str">
            <v>04-093-02-03</v>
          </cell>
          <cell r="K719" t="str">
            <v>A</v>
          </cell>
          <cell r="L719" t="str">
            <v>N</v>
          </cell>
        </row>
        <row r="720">
          <cell r="J720" t="str">
            <v>04-093-03-15</v>
          </cell>
          <cell r="K720" t="str">
            <v>A</v>
          </cell>
          <cell r="L720" t="str">
            <v>N</v>
          </cell>
        </row>
        <row r="721">
          <cell r="J721" t="str">
            <v>04-094-01-02</v>
          </cell>
          <cell r="K721" t="str">
            <v>A</v>
          </cell>
          <cell r="L721" t="str">
            <v>N</v>
          </cell>
        </row>
        <row r="722">
          <cell r="J722" t="str">
            <v>04-094-02-03</v>
          </cell>
          <cell r="K722" t="str">
            <v>A</v>
          </cell>
          <cell r="L722" t="str">
            <v>N</v>
          </cell>
        </row>
        <row r="723">
          <cell r="J723" t="str">
            <v>04-094-03-16</v>
          </cell>
          <cell r="K723" t="str">
            <v>A</v>
          </cell>
          <cell r="L723" t="str">
            <v>N</v>
          </cell>
        </row>
        <row r="724">
          <cell r="J724" t="str">
            <v>04-095-01-02</v>
          </cell>
          <cell r="K724" t="str">
            <v>A</v>
          </cell>
          <cell r="L724" t="str">
            <v>N</v>
          </cell>
        </row>
        <row r="725">
          <cell r="J725" t="str">
            <v>04-095-02-17</v>
          </cell>
          <cell r="K725" t="str">
            <v>A</v>
          </cell>
          <cell r="L725" t="str">
            <v>N</v>
          </cell>
        </row>
        <row r="726">
          <cell r="J726" t="str">
            <v>04-096-01-02</v>
          </cell>
          <cell r="K726" t="str">
            <v>A</v>
          </cell>
          <cell r="L726" t="str">
            <v>N</v>
          </cell>
        </row>
        <row r="727">
          <cell r="J727" t="str">
            <v>04-096-02-18</v>
          </cell>
          <cell r="K727" t="str">
            <v>A</v>
          </cell>
          <cell r="L727" t="str">
            <v>N</v>
          </cell>
        </row>
        <row r="728">
          <cell r="J728" t="str">
            <v>04-097-01-02</v>
          </cell>
          <cell r="K728" t="str">
            <v>A</v>
          </cell>
          <cell r="L728" t="str">
            <v>N</v>
          </cell>
        </row>
        <row r="729">
          <cell r="J729" t="str">
            <v>04-097-02-19</v>
          </cell>
          <cell r="K729" t="str">
            <v>A</v>
          </cell>
          <cell r="L729" t="str">
            <v>N</v>
          </cell>
        </row>
        <row r="730">
          <cell r="J730" t="str">
            <v>04-098-01-02</v>
          </cell>
          <cell r="K730" t="str">
            <v>A</v>
          </cell>
          <cell r="L730" t="str">
            <v>N</v>
          </cell>
        </row>
        <row r="731">
          <cell r="J731" t="str">
            <v>04-098-02-20</v>
          </cell>
          <cell r="K731" t="str">
            <v>A</v>
          </cell>
          <cell r="L731" t="str">
            <v>N</v>
          </cell>
        </row>
        <row r="732">
          <cell r="J732" t="str">
            <v>04-099-01-02</v>
          </cell>
          <cell r="K732" t="str">
            <v>A</v>
          </cell>
          <cell r="L732" t="str">
            <v>N</v>
          </cell>
        </row>
        <row r="733">
          <cell r="J733" t="str">
            <v>04-099-02-03</v>
          </cell>
          <cell r="K733" t="str">
            <v>A</v>
          </cell>
          <cell r="L733" t="str">
            <v>N</v>
          </cell>
        </row>
        <row r="734">
          <cell r="J734" t="str">
            <v>04-099-03-21</v>
          </cell>
          <cell r="K734" t="str">
            <v>A</v>
          </cell>
          <cell r="L734" t="str">
            <v>N</v>
          </cell>
        </row>
        <row r="735">
          <cell r="J735" t="str">
            <v>04-100-01-02</v>
          </cell>
          <cell r="K735" t="str">
            <v>A</v>
          </cell>
          <cell r="L735" t="str">
            <v>N</v>
          </cell>
        </row>
        <row r="736">
          <cell r="J736" t="str">
            <v>04-100-02-03</v>
          </cell>
          <cell r="K736" t="str">
            <v>A</v>
          </cell>
          <cell r="L736" t="str">
            <v>N</v>
          </cell>
        </row>
        <row r="737">
          <cell r="J737" t="str">
            <v>04-100-03-22</v>
          </cell>
          <cell r="K737" t="str">
            <v>A</v>
          </cell>
          <cell r="L737" t="str">
            <v>N</v>
          </cell>
        </row>
        <row r="738">
          <cell r="J738" t="str">
            <v>04-101-01-02</v>
          </cell>
          <cell r="K738" t="str">
            <v>A</v>
          </cell>
          <cell r="L738" t="str">
            <v>N</v>
          </cell>
        </row>
        <row r="739">
          <cell r="J739" t="str">
            <v>04-101-02-03</v>
          </cell>
          <cell r="K739" t="str">
            <v>A</v>
          </cell>
          <cell r="L739" t="str">
            <v>N</v>
          </cell>
        </row>
        <row r="740">
          <cell r="J740" t="str">
            <v>04-101-03-23</v>
          </cell>
          <cell r="K740" t="str">
            <v>A</v>
          </cell>
          <cell r="L740" t="str">
            <v>N</v>
          </cell>
        </row>
        <row r="741">
          <cell r="J741" t="str">
            <v>04-102-01-02</v>
          </cell>
          <cell r="K741" t="str">
            <v>G</v>
          </cell>
          <cell r="L741" t="str">
            <v>N</v>
          </cell>
        </row>
        <row r="742">
          <cell r="J742" t="str">
            <v>04-102-02-24</v>
          </cell>
          <cell r="K742" t="str">
            <v>G</v>
          </cell>
          <cell r="L742" t="str">
            <v>N</v>
          </cell>
        </row>
        <row r="743">
          <cell r="J743" t="str">
            <v>04-103-01-02</v>
          </cell>
          <cell r="K743" t="str">
            <v>A</v>
          </cell>
          <cell r="L743" t="str">
            <v>N</v>
          </cell>
        </row>
        <row r="744">
          <cell r="J744" t="str">
            <v>04-103-02-03</v>
          </cell>
          <cell r="K744" t="str">
            <v>A</v>
          </cell>
          <cell r="L744" t="str">
            <v>N</v>
          </cell>
        </row>
        <row r="745">
          <cell r="J745" t="str">
            <v>04-103-03-25</v>
          </cell>
          <cell r="K745" t="str">
            <v>A</v>
          </cell>
          <cell r="L745" t="str">
            <v>N</v>
          </cell>
        </row>
        <row r="746">
          <cell r="J746" t="str">
            <v>04-104-01-02</v>
          </cell>
          <cell r="K746" t="str">
            <v>A</v>
          </cell>
          <cell r="L746" t="str">
            <v>N</v>
          </cell>
        </row>
        <row r="747">
          <cell r="J747" t="str">
            <v>04-104-02-03</v>
          </cell>
          <cell r="K747" t="str">
            <v>A</v>
          </cell>
          <cell r="L747" t="str">
            <v>N</v>
          </cell>
        </row>
        <row r="748">
          <cell r="J748" t="str">
            <v>04-104-03-26</v>
          </cell>
          <cell r="K748" t="str">
            <v>A</v>
          </cell>
          <cell r="L748" t="str">
            <v>N</v>
          </cell>
        </row>
        <row r="749">
          <cell r="J749" t="str">
            <v>04-105-01-02</v>
          </cell>
          <cell r="K749" t="str">
            <v>A</v>
          </cell>
          <cell r="L749" t="str">
            <v>N</v>
          </cell>
        </row>
        <row r="750">
          <cell r="J750" t="str">
            <v>04-105-02-03</v>
          </cell>
          <cell r="K750" t="str">
            <v>A</v>
          </cell>
          <cell r="L750" t="str">
            <v>N</v>
          </cell>
        </row>
        <row r="751">
          <cell r="J751" t="str">
            <v>04-105-03-27</v>
          </cell>
          <cell r="K751" t="str">
            <v>A</v>
          </cell>
          <cell r="L751" t="str">
            <v>N</v>
          </cell>
        </row>
        <row r="752">
          <cell r="J752" t="str">
            <v>04-106-01-02</v>
          </cell>
          <cell r="K752" t="str">
            <v>A</v>
          </cell>
          <cell r="L752" t="str">
            <v>N</v>
          </cell>
        </row>
        <row r="753">
          <cell r="J753" t="str">
            <v>04-106-02-28</v>
          </cell>
          <cell r="K753" t="str">
            <v>A</v>
          </cell>
          <cell r="L753" t="str">
            <v>N</v>
          </cell>
        </row>
        <row r="754">
          <cell r="J754" t="str">
            <v>04-107-01-02</v>
          </cell>
          <cell r="K754" t="str">
            <v>A</v>
          </cell>
          <cell r="L754" t="str">
            <v>N</v>
          </cell>
        </row>
        <row r="755">
          <cell r="J755" t="str">
            <v>04-107-02-29</v>
          </cell>
          <cell r="K755" t="str">
            <v>A</v>
          </cell>
          <cell r="L755" t="str">
            <v>N</v>
          </cell>
        </row>
        <row r="756">
          <cell r="J756" t="str">
            <v>04-108-01-02</v>
          </cell>
          <cell r="K756" t="str">
            <v>A</v>
          </cell>
          <cell r="L756" t="str">
            <v>N</v>
          </cell>
        </row>
        <row r="757">
          <cell r="J757" t="str">
            <v>04-108-02-30</v>
          </cell>
          <cell r="K757" t="str">
            <v>A</v>
          </cell>
          <cell r="L757" t="str">
            <v>N</v>
          </cell>
        </row>
        <row r="758">
          <cell r="J758" t="str">
            <v>04-109-01-02</v>
          </cell>
          <cell r="K758" t="str">
            <v>A</v>
          </cell>
          <cell r="L758" t="str">
            <v>N</v>
          </cell>
        </row>
        <row r="759">
          <cell r="J759" t="str">
            <v>04-109-02-31</v>
          </cell>
          <cell r="K759" t="str">
            <v>A</v>
          </cell>
          <cell r="L759" t="str">
            <v>N</v>
          </cell>
        </row>
        <row r="760">
          <cell r="J760" t="str">
            <v>04-110-01-02</v>
          </cell>
          <cell r="K760" t="str">
            <v>A</v>
          </cell>
          <cell r="L760" t="str">
            <v>N</v>
          </cell>
        </row>
        <row r="761">
          <cell r="J761" t="str">
            <v>04-110-02-03</v>
          </cell>
          <cell r="K761" t="str">
            <v>A</v>
          </cell>
          <cell r="L761" t="str">
            <v>N</v>
          </cell>
        </row>
        <row r="762">
          <cell r="J762" t="str">
            <v>04-110-03-32</v>
          </cell>
          <cell r="K762" t="str">
            <v>A</v>
          </cell>
          <cell r="L762" t="str">
            <v>N</v>
          </cell>
        </row>
        <row r="763">
          <cell r="J763" t="str">
            <v>04-111-01-02</v>
          </cell>
          <cell r="K763" t="str">
            <v>A</v>
          </cell>
          <cell r="L763" t="str">
            <v>N</v>
          </cell>
        </row>
        <row r="764">
          <cell r="J764" t="str">
            <v>04-111-02-03</v>
          </cell>
          <cell r="K764" t="str">
            <v>A</v>
          </cell>
          <cell r="L764" t="str">
            <v>N</v>
          </cell>
        </row>
        <row r="765">
          <cell r="J765" t="str">
            <v>04-111-03-33</v>
          </cell>
          <cell r="K765" t="str">
            <v>A</v>
          </cell>
          <cell r="L765" t="str">
            <v>N</v>
          </cell>
        </row>
        <row r="766">
          <cell r="J766" t="str">
            <v>04-112-01-02</v>
          </cell>
          <cell r="K766" t="str">
            <v>A</v>
          </cell>
          <cell r="L766" t="str">
            <v>N</v>
          </cell>
        </row>
        <row r="767">
          <cell r="J767" t="str">
            <v>04-112-02-03</v>
          </cell>
          <cell r="K767" t="str">
            <v>A</v>
          </cell>
          <cell r="L767" t="str">
            <v>N</v>
          </cell>
        </row>
        <row r="768">
          <cell r="J768" t="str">
            <v>04-112-03-34</v>
          </cell>
          <cell r="K768" t="str">
            <v>A</v>
          </cell>
          <cell r="L768" t="str">
            <v>N</v>
          </cell>
        </row>
        <row r="769">
          <cell r="J769" t="str">
            <v>04-113-01-02</v>
          </cell>
          <cell r="K769" t="str">
            <v>G</v>
          </cell>
          <cell r="L769" t="str">
            <v>N</v>
          </cell>
        </row>
        <row r="770">
          <cell r="J770" t="str">
            <v>04-113-02-03</v>
          </cell>
          <cell r="K770" t="str">
            <v>G</v>
          </cell>
          <cell r="L770" t="str">
            <v>N</v>
          </cell>
        </row>
        <row r="771">
          <cell r="J771" t="str">
            <v>04-113-03-35</v>
          </cell>
          <cell r="K771" t="str">
            <v>G</v>
          </cell>
          <cell r="L771" t="str">
            <v>N</v>
          </cell>
        </row>
        <row r="772">
          <cell r="J772" t="str">
            <v>04-114-01-02</v>
          </cell>
          <cell r="K772" t="str">
            <v>A</v>
          </cell>
          <cell r="L772" t="str">
            <v>N</v>
          </cell>
        </row>
        <row r="773">
          <cell r="J773" t="str">
            <v>04-114-02-03</v>
          </cell>
          <cell r="K773" t="str">
            <v>A</v>
          </cell>
          <cell r="L773" t="str">
            <v>N</v>
          </cell>
        </row>
        <row r="774">
          <cell r="J774" t="str">
            <v>04-114-03-36</v>
          </cell>
          <cell r="K774" t="str">
            <v>A</v>
          </cell>
          <cell r="L774" t="str">
            <v>N</v>
          </cell>
        </row>
        <row r="775">
          <cell r="J775" t="str">
            <v>04-115-01-02</v>
          </cell>
          <cell r="K775" t="str">
            <v>A</v>
          </cell>
          <cell r="L775" t="str">
            <v>N</v>
          </cell>
        </row>
        <row r="776">
          <cell r="J776" t="str">
            <v>04-115-02-03</v>
          </cell>
          <cell r="K776" t="str">
            <v>A</v>
          </cell>
          <cell r="L776" t="str">
            <v>N</v>
          </cell>
        </row>
        <row r="777">
          <cell r="J777" t="str">
            <v>04-115-03-37</v>
          </cell>
          <cell r="K777" t="str">
            <v>A</v>
          </cell>
          <cell r="L777" t="str">
            <v>N</v>
          </cell>
        </row>
        <row r="778">
          <cell r="J778" t="str">
            <v>04-116-01-02</v>
          </cell>
          <cell r="K778" t="str">
            <v>A</v>
          </cell>
          <cell r="L778" t="str">
            <v>N</v>
          </cell>
        </row>
        <row r="779">
          <cell r="J779" t="str">
            <v>04-116-02-03</v>
          </cell>
          <cell r="K779" t="str">
            <v>A</v>
          </cell>
          <cell r="L779" t="str">
            <v>N</v>
          </cell>
        </row>
        <row r="780">
          <cell r="J780" t="str">
            <v>04-116-03-38</v>
          </cell>
          <cell r="K780" t="str">
            <v>A</v>
          </cell>
          <cell r="L780" t="str">
            <v>N</v>
          </cell>
        </row>
        <row r="781">
          <cell r="J781" t="str">
            <v>04-117-01-02</v>
          </cell>
          <cell r="K781" t="str">
            <v>A</v>
          </cell>
          <cell r="L781" t="str">
            <v>N</v>
          </cell>
        </row>
        <row r="782">
          <cell r="J782" t="str">
            <v>04-117-02-39</v>
          </cell>
          <cell r="K782" t="str">
            <v>A</v>
          </cell>
          <cell r="L782" t="str">
            <v>N</v>
          </cell>
        </row>
        <row r="783">
          <cell r="J783" t="str">
            <v>04-118-01-02</v>
          </cell>
          <cell r="K783" t="str">
            <v>A</v>
          </cell>
          <cell r="L783" t="str">
            <v>N</v>
          </cell>
        </row>
        <row r="784">
          <cell r="J784" t="str">
            <v>04-118-02-40</v>
          </cell>
          <cell r="K784" t="str">
            <v>A</v>
          </cell>
          <cell r="L784" t="str">
            <v>N</v>
          </cell>
        </row>
        <row r="785">
          <cell r="J785" t="str">
            <v>04-119-01-02</v>
          </cell>
          <cell r="K785" t="str">
            <v>A</v>
          </cell>
          <cell r="L785" t="str">
            <v>N</v>
          </cell>
        </row>
        <row r="786">
          <cell r="J786" t="str">
            <v>04-119-02-41</v>
          </cell>
          <cell r="K786" t="str">
            <v>A</v>
          </cell>
          <cell r="L786" t="str">
            <v>N</v>
          </cell>
        </row>
        <row r="787">
          <cell r="J787" t="str">
            <v>04-120-01-02</v>
          </cell>
          <cell r="K787" t="str">
            <v>A</v>
          </cell>
          <cell r="L787" t="str">
            <v>N</v>
          </cell>
        </row>
        <row r="788">
          <cell r="J788" t="str">
            <v>04-120-02-42</v>
          </cell>
          <cell r="K788" t="str">
            <v>A</v>
          </cell>
          <cell r="L788" t="str">
            <v>N</v>
          </cell>
        </row>
        <row r="789">
          <cell r="J789" t="str">
            <v>04-121-01-02</v>
          </cell>
          <cell r="K789" t="str">
            <v>A</v>
          </cell>
          <cell r="L789" t="str">
            <v>N</v>
          </cell>
        </row>
        <row r="790">
          <cell r="J790" t="str">
            <v>04-121-02-03</v>
          </cell>
          <cell r="K790" t="str">
            <v>A</v>
          </cell>
          <cell r="L790" t="str">
            <v>N</v>
          </cell>
        </row>
        <row r="791">
          <cell r="J791" t="str">
            <v>04-121-03-43</v>
          </cell>
          <cell r="K791" t="str">
            <v>A</v>
          </cell>
          <cell r="L791" t="str">
            <v>N</v>
          </cell>
        </row>
        <row r="792">
          <cell r="J792" t="str">
            <v>04-122-01-02</v>
          </cell>
          <cell r="K792" t="str">
            <v>A</v>
          </cell>
          <cell r="L792" t="str">
            <v>N</v>
          </cell>
        </row>
        <row r="793">
          <cell r="J793" t="str">
            <v>04-122-02-03</v>
          </cell>
          <cell r="K793" t="str">
            <v>A</v>
          </cell>
          <cell r="L793" t="str">
            <v>N</v>
          </cell>
        </row>
        <row r="794">
          <cell r="J794" t="str">
            <v>04-122-03-44</v>
          </cell>
          <cell r="K794" t="str">
            <v>A</v>
          </cell>
          <cell r="L794" t="str">
            <v>N</v>
          </cell>
        </row>
        <row r="795">
          <cell r="J795" t="str">
            <v>04-123-01-02</v>
          </cell>
          <cell r="K795" t="str">
            <v>A</v>
          </cell>
          <cell r="L795" t="str">
            <v>N</v>
          </cell>
        </row>
        <row r="796">
          <cell r="J796" t="str">
            <v>04-123-02-03</v>
          </cell>
          <cell r="K796" t="str">
            <v>A</v>
          </cell>
          <cell r="L796" t="str">
            <v>N</v>
          </cell>
        </row>
        <row r="797">
          <cell r="J797" t="str">
            <v>04-123-03-45</v>
          </cell>
          <cell r="K797" t="str">
            <v>A</v>
          </cell>
          <cell r="L797" t="str">
            <v>N</v>
          </cell>
        </row>
        <row r="798">
          <cell r="J798" t="str">
            <v>04-124-01-02</v>
          </cell>
          <cell r="K798" t="str">
            <v>A</v>
          </cell>
          <cell r="L798" t="str">
            <v>S</v>
          </cell>
        </row>
        <row r="799">
          <cell r="J799" t="str">
            <v>04-124-02-03</v>
          </cell>
          <cell r="K799" t="str">
            <v>A</v>
          </cell>
          <cell r="L799" t="str">
            <v>S</v>
          </cell>
        </row>
        <row r="800">
          <cell r="J800" t="str">
            <v>04-124-03-04</v>
          </cell>
          <cell r="K800" t="str">
            <v>A</v>
          </cell>
          <cell r="L800" t="str">
            <v>S</v>
          </cell>
        </row>
        <row r="801">
          <cell r="J801" t="str">
            <v>04-124-04-05</v>
          </cell>
          <cell r="K801" t="str">
            <v>A</v>
          </cell>
          <cell r="L801" t="str">
            <v>S</v>
          </cell>
        </row>
        <row r="802">
          <cell r="J802" t="str">
            <v>04-124-05-06</v>
          </cell>
          <cell r="K802" t="str">
            <v>A</v>
          </cell>
          <cell r="L802" t="str">
            <v>N</v>
          </cell>
        </row>
        <row r="803">
          <cell r="J803" t="str">
            <v>04-124-06-07</v>
          </cell>
          <cell r="K803" t="str">
            <v>A</v>
          </cell>
          <cell r="L803" t="str">
            <v>N</v>
          </cell>
        </row>
        <row r="804">
          <cell r="J804" t="str">
            <v>04-124-07-08</v>
          </cell>
          <cell r="K804" t="str">
            <v>A</v>
          </cell>
          <cell r="L804" t="str">
            <v>N</v>
          </cell>
        </row>
        <row r="805">
          <cell r="J805" t="str">
            <v>04-124-08-09</v>
          </cell>
          <cell r="K805" t="str">
            <v>A</v>
          </cell>
          <cell r="L805" t="str">
            <v>N</v>
          </cell>
        </row>
        <row r="806">
          <cell r="J806" t="str">
            <v>04-124-09-10</v>
          </cell>
          <cell r="K806" t="str">
            <v>A</v>
          </cell>
          <cell r="L806" t="str">
            <v>N</v>
          </cell>
        </row>
        <row r="807">
          <cell r="J807" t="str">
            <v>04-124-10-11</v>
          </cell>
          <cell r="K807" t="str">
            <v>A</v>
          </cell>
          <cell r="L807" t="str">
            <v>N</v>
          </cell>
        </row>
        <row r="808">
          <cell r="J808" t="str">
            <v>04-124-11-12</v>
          </cell>
          <cell r="K808" t="str">
            <v>A</v>
          </cell>
          <cell r="L808" t="str">
            <v>N</v>
          </cell>
        </row>
        <row r="809">
          <cell r="J809" t="str">
            <v>04-124-12-13</v>
          </cell>
          <cell r="K809" t="str">
            <v>A</v>
          </cell>
          <cell r="L809" t="str">
            <v>N</v>
          </cell>
        </row>
        <row r="810">
          <cell r="J810" t="str">
            <v>04-124-13-14</v>
          </cell>
          <cell r="K810" t="str">
            <v>A</v>
          </cell>
          <cell r="L810" t="str">
            <v>N</v>
          </cell>
        </row>
        <row r="811">
          <cell r="J811" t="str">
            <v>04-124-14-15</v>
          </cell>
          <cell r="K811" t="str">
            <v>A</v>
          </cell>
          <cell r="L811" t="str">
            <v>N</v>
          </cell>
        </row>
        <row r="812">
          <cell r="J812" t="str">
            <v>04-124-15-16</v>
          </cell>
          <cell r="K812" t="str">
            <v>A</v>
          </cell>
          <cell r="L812" t="str">
            <v>N</v>
          </cell>
        </row>
        <row r="813">
          <cell r="J813" t="str">
            <v>04-124-16-17</v>
          </cell>
          <cell r="K813" t="str">
            <v>A</v>
          </cell>
          <cell r="L813" t="str">
            <v>N</v>
          </cell>
        </row>
        <row r="814">
          <cell r="J814" t="str">
            <v>04-124-17-18</v>
          </cell>
          <cell r="K814" t="str">
            <v>A</v>
          </cell>
          <cell r="L814" t="str">
            <v>N</v>
          </cell>
        </row>
        <row r="815">
          <cell r="J815" t="str">
            <v>04-124-18-19</v>
          </cell>
          <cell r="K815" t="str">
            <v>A</v>
          </cell>
          <cell r="L815" t="str">
            <v>N</v>
          </cell>
        </row>
        <row r="816">
          <cell r="J816" t="str">
            <v>04-124-19-20</v>
          </cell>
          <cell r="K816" t="str">
            <v>A</v>
          </cell>
          <cell r="L816" t="str">
            <v>N</v>
          </cell>
        </row>
        <row r="817">
          <cell r="J817" t="str">
            <v>04-124-20-21</v>
          </cell>
          <cell r="K817" t="str">
            <v>A</v>
          </cell>
          <cell r="L817" t="str">
            <v>N</v>
          </cell>
        </row>
        <row r="818">
          <cell r="J818" t="str">
            <v>04-124-21-22</v>
          </cell>
          <cell r="K818" t="str">
            <v>A</v>
          </cell>
          <cell r="L818" t="str">
            <v>N</v>
          </cell>
        </row>
        <row r="819">
          <cell r="J819" t="str">
            <v>04-124-22-23</v>
          </cell>
          <cell r="K819" t="str">
            <v>A</v>
          </cell>
          <cell r="L819" t="str">
            <v>N</v>
          </cell>
        </row>
        <row r="820">
          <cell r="J820" t="str">
            <v>04-124-23-24</v>
          </cell>
          <cell r="K820" t="str">
            <v>A</v>
          </cell>
          <cell r="L820" t="str">
            <v>N</v>
          </cell>
        </row>
        <row r="821">
          <cell r="J821" t="str">
            <v>04-124-24-25</v>
          </cell>
          <cell r="K821" t="str">
            <v>A</v>
          </cell>
          <cell r="L821" t="str">
            <v>N</v>
          </cell>
        </row>
        <row r="822">
          <cell r="J822" t="str">
            <v>04-124-25-26</v>
          </cell>
          <cell r="K822" t="str">
            <v>A</v>
          </cell>
          <cell r="L822" t="str">
            <v>N</v>
          </cell>
        </row>
        <row r="823">
          <cell r="J823" t="str">
            <v>04-124-26-27</v>
          </cell>
          <cell r="K823" t="str">
            <v>A</v>
          </cell>
          <cell r="L823" t="str">
            <v>N</v>
          </cell>
        </row>
        <row r="824">
          <cell r="J824" t="str">
            <v>04-124-27-28</v>
          </cell>
          <cell r="K824" t="str">
            <v>A</v>
          </cell>
          <cell r="L824" t="str">
            <v>N</v>
          </cell>
        </row>
        <row r="825">
          <cell r="J825" t="str">
            <v>04-124-28-29</v>
          </cell>
          <cell r="K825" t="str">
            <v>A</v>
          </cell>
          <cell r="L825" t="str">
            <v>N</v>
          </cell>
        </row>
        <row r="826">
          <cell r="J826" t="str">
            <v>04-124-29-30</v>
          </cell>
          <cell r="K826" t="str">
            <v>A</v>
          </cell>
          <cell r="L826" t="str">
            <v>N</v>
          </cell>
        </row>
        <row r="827">
          <cell r="J827" t="str">
            <v>04-124-30-31</v>
          </cell>
          <cell r="K827" t="str">
            <v>A</v>
          </cell>
          <cell r="L827" t="str">
            <v>N</v>
          </cell>
        </row>
        <row r="828">
          <cell r="J828" t="str">
            <v>04-124-31-32</v>
          </cell>
          <cell r="K828" t="str">
            <v>A</v>
          </cell>
          <cell r="L828" t="str">
            <v>N</v>
          </cell>
        </row>
        <row r="829">
          <cell r="J829" t="str">
            <v>04-124-32-33</v>
          </cell>
          <cell r="K829" t="str">
            <v>A</v>
          </cell>
          <cell r="L829" t="str">
            <v>N</v>
          </cell>
        </row>
        <row r="830">
          <cell r="J830" t="str">
            <v>04-124-33-34</v>
          </cell>
          <cell r="K830" t="str">
            <v>A</v>
          </cell>
          <cell r="L830" t="str">
            <v>N</v>
          </cell>
        </row>
        <row r="831">
          <cell r="J831" t="str">
            <v>04-124-34-35</v>
          </cell>
          <cell r="K831" t="str">
            <v>A</v>
          </cell>
          <cell r="L831" t="str">
            <v>N</v>
          </cell>
        </row>
        <row r="832">
          <cell r="J832" t="str">
            <v>04-124-35-36</v>
          </cell>
          <cell r="K832" t="str">
            <v>A</v>
          </cell>
          <cell r="L832" t="str">
            <v>N</v>
          </cell>
        </row>
        <row r="833">
          <cell r="J833" t="str">
            <v>04-124-36-37</v>
          </cell>
          <cell r="K833" t="str">
            <v>A</v>
          </cell>
          <cell r="L833" t="str">
            <v>N</v>
          </cell>
        </row>
        <row r="834">
          <cell r="J834" t="str">
            <v>04-124-37-38</v>
          </cell>
          <cell r="K834" t="str">
            <v>A</v>
          </cell>
          <cell r="L834" t="str">
            <v>N</v>
          </cell>
        </row>
        <row r="835">
          <cell r="J835" t="str">
            <v>04-124-38-39</v>
          </cell>
          <cell r="K835" t="str">
            <v>A</v>
          </cell>
          <cell r="L835" t="str">
            <v>N</v>
          </cell>
        </row>
        <row r="836">
          <cell r="J836" t="str">
            <v>04-124-39-40</v>
          </cell>
          <cell r="K836" t="str">
            <v>A</v>
          </cell>
          <cell r="L836" t="str">
            <v>N</v>
          </cell>
        </row>
        <row r="837">
          <cell r="J837" t="str">
            <v>04-124-40-41</v>
          </cell>
          <cell r="K837" t="str">
            <v>A</v>
          </cell>
          <cell r="L837" t="str">
            <v>N</v>
          </cell>
        </row>
        <row r="838">
          <cell r="J838" t="str">
            <v>04-124-41-42</v>
          </cell>
          <cell r="K838" t="str">
            <v>A</v>
          </cell>
          <cell r="L838" t="str">
            <v>N</v>
          </cell>
        </row>
        <row r="839">
          <cell r="J839" t="str">
            <v>04-124-42-43</v>
          </cell>
          <cell r="K839" t="str">
            <v>A</v>
          </cell>
          <cell r="L839" t="str">
            <v>N</v>
          </cell>
        </row>
        <row r="840">
          <cell r="J840" t="str">
            <v>04-124-43-60</v>
          </cell>
          <cell r="K840" t="str">
            <v>A</v>
          </cell>
          <cell r="L840" t="str">
            <v>N</v>
          </cell>
        </row>
        <row r="841">
          <cell r="J841" t="str">
            <v>04-125-01-02</v>
          </cell>
          <cell r="K841" t="str">
            <v>A</v>
          </cell>
          <cell r="L841" t="str">
            <v>N</v>
          </cell>
        </row>
        <row r="842">
          <cell r="J842" t="str">
            <v>04-125-02-03</v>
          </cell>
          <cell r="K842" t="str">
            <v>A</v>
          </cell>
          <cell r="L842" t="str">
            <v>N</v>
          </cell>
        </row>
        <row r="843">
          <cell r="J843" t="str">
            <v>04-125-03-04</v>
          </cell>
          <cell r="K843" t="str">
            <v>A</v>
          </cell>
          <cell r="L843" t="str">
            <v>N</v>
          </cell>
        </row>
        <row r="844">
          <cell r="J844" t="str">
            <v>04-125-04-05</v>
          </cell>
          <cell r="K844" t="str">
            <v>A</v>
          </cell>
          <cell r="L844" t="str">
            <v>N</v>
          </cell>
        </row>
        <row r="845">
          <cell r="J845" t="str">
            <v>04-125-05-06</v>
          </cell>
          <cell r="K845" t="str">
            <v>A</v>
          </cell>
          <cell r="L845" t="str">
            <v>N</v>
          </cell>
        </row>
        <row r="846">
          <cell r="J846" t="str">
            <v>04-125-06-07</v>
          </cell>
          <cell r="K846" t="str">
            <v>A</v>
          </cell>
          <cell r="L846" t="str">
            <v>N</v>
          </cell>
        </row>
        <row r="847">
          <cell r="J847" t="str">
            <v>04-125-07-08</v>
          </cell>
          <cell r="K847" t="str">
            <v>A</v>
          </cell>
          <cell r="L847" t="str">
            <v>N</v>
          </cell>
        </row>
        <row r="848">
          <cell r="J848" t="str">
            <v>04-125-08-09</v>
          </cell>
          <cell r="K848" t="str">
            <v>A</v>
          </cell>
          <cell r="L848" t="str">
            <v>N</v>
          </cell>
        </row>
        <row r="849">
          <cell r="J849" t="str">
            <v>04-125-09-10</v>
          </cell>
          <cell r="K849" t="str">
            <v>A</v>
          </cell>
          <cell r="L849" t="str">
            <v>N</v>
          </cell>
        </row>
        <row r="850">
          <cell r="J850" t="str">
            <v>04-125-10-11</v>
          </cell>
          <cell r="K850" t="str">
            <v>A</v>
          </cell>
          <cell r="L850" t="str">
            <v>N</v>
          </cell>
        </row>
        <row r="851">
          <cell r="J851" t="str">
            <v>04-125-11-12</v>
          </cell>
          <cell r="K851" t="str">
            <v>A</v>
          </cell>
          <cell r="L851" t="str">
            <v>N</v>
          </cell>
        </row>
        <row r="852">
          <cell r="J852" t="str">
            <v>04-125-12-13</v>
          </cell>
          <cell r="K852" t="str">
            <v>A</v>
          </cell>
          <cell r="L852" t="str">
            <v>N</v>
          </cell>
        </row>
        <row r="853">
          <cell r="J853" t="str">
            <v>04-125-13-14</v>
          </cell>
          <cell r="K853" t="str">
            <v>A</v>
          </cell>
          <cell r="L853" t="str">
            <v>N</v>
          </cell>
        </row>
        <row r="854">
          <cell r="J854" t="str">
            <v>04-125-14-15</v>
          </cell>
          <cell r="K854" t="str">
            <v>A</v>
          </cell>
          <cell r="L854" t="str">
            <v>N</v>
          </cell>
        </row>
        <row r="855">
          <cell r="J855" t="str">
            <v>04-125-15-16</v>
          </cell>
          <cell r="K855" t="str">
            <v>A</v>
          </cell>
          <cell r="L855" t="str">
            <v>N</v>
          </cell>
        </row>
        <row r="856">
          <cell r="J856" t="str">
            <v>04-125-16-17</v>
          </cell>
          <cell r="K856" t="str">
            <v>A</v>
          </cell>
          <cell r="L856" t="str">
            <v>N</v>
          </cell>
        </row>
        <row r="857">
          <cell r="J857" t="str">
            <v>04-125-17-18</v>
          </cell>
          <cell r="K857" t="str">
            <v>A</v>
          </cell>
          <cell r="L857" t="str">
            <v>N</v>
          </cell>
        </row>
        <row r="858">
          <cell r="J858" t="str">
            <v>04-125-18-19</v>
          </cell>
          <cell r="K858" t="str">
            <v>A</v>
          </cell>
          <cell r="L858" t="str">
            <v>N</v>
          </cell>
        </row>
        <row r="859">
          <cell r="J859" t="str">
            <v>04-125-19-20</v>
          </cell>
          <cell r="K859" t="str">
            <v>A</v>
          </cell>
          <cell r="L859" t="str">
            <v>N</v>
          </cell>
        </row>
        <row r="860">
          <cell r="J860" t="str">
            <v>04-125-20-21</v>
          </cell>
          <cell r="K860" t="str">
            <v>A</v>
          </cell>
          <cell r="L860" t="str">
            <v>N</v>
          </cell>
        </row>
        <row r="861">
          <cell r="J861" t="str">
            <v>04-125-21-22</v>
          </cell>
          <cell r="K861" t="str">
            <v>A</v>
          </cell>
          <cell r="L861" t="str">
            <v>N</v>
          </cell>
        </row>
        <row r="862">
          <cell r="J862" t="str">
            <v>04-125-22-23</v>
          </cell>
          <cell r="K862" t="str">
            <v>A</v>
          </cell>
          <cell r="L862" t="str">
            <v>N</v>
          </cell>
        </row>
        <row r="863">
          <cell r="J863" t="str">
            <v>04-125-23-24</v>
          </cell>
          <cell r="K863" t="str">
            <v>A</v>
          </cell>
          <cell r="L863" t="str">
            <v>N</v>
          </cell>
        </row>
        <row r="864">
          <cell r="J864" t="str">
            <v>04-125-24-25</v>
          </cell>
          <cell r="K864" t="str">
            <v>A</v>
          </cell>
          <cell r="L864" t="str">
            <v>N</v>
          </cell>
        </row>
        <row r="865">
          <cell r="J865" t="str">
            <v>04-125-25-26</v>
          </cell>
          <cell r="K865" t="str">
            <v>A</v>
          </cell>
          <cell r="L865" t="str">
            <v>N</v>
          </cell>
        </row>
        <row r="866">
          <cell r="J866" t="str">
            <v>04-125-26-27</v>
          </cell>
          <cell r="K866" t="str">
            <v>A</v>
          </cell>
          <cell r="L866" t="str">
            <v>N</v>
          </cell>
        </row>
        <row r="867">
          <cell r="J867" t="str">
            <v>04-125-27-28</v>
          </cell>
          <cell r="K867" t="str">
            <v>A</v>
          </cell>
          <cell r="L867" t="str">
            <v>N</v>
          </cell>
        </row>
        <row r="868">
          <cell r="J868" t="str">
            <v>04-125-28-29</v>
          </cell>
          <cell r="K868" t="str">
            <v>A</v>
          </cell>
          <cell r="L868" t="str">
            <v>N</v>
          </cell>
        </row>
        <row r="869">
          <cell r="J869" t="str">
            <v>04-125-29-30</v>
          </cell>
          <cell r="K869" t="str">
            <v>A</v>
          </cell>
          <cell r="L869" t="str">
            <v>N</v>
          </cell>
        </row>
        <row r="870">
          <cell r="J870" t="str">
            <v>04-125-30-31</v>
          </cell>
          <cell r="K870" t="str">
            <v>A</v>
          </cell>
          <cell r="L870" t="str">
            <v>N</v>
          </cell>
        </row>
        <row r="871">
          <cell r="J871" t="str">
            <v>04-125-31-32</v>
          </cell>
          <cell r="K871" t="str">
            <v>A</v>
          </cell>
          <cell r="L871" t="str">
            <v>N</v>
          </cell>
        </row>
        <row r="872">
          <cell r="J872" t="str">
            <v>04-125-32-33</v>
          </cell>
          <cell r="K872" t="str">
            <v>A</v>
          </cell>
          <cell r="L872" t="str">
            <v>N</v>
          </cell>
        </row>
        <row r="873">
          <cell r="J873" t="str">
            <v>04-125-33-34</v>
          </cell>
          <cell r="K873" t="str">
            <v>A</v>
          </cell>
          <cell r="L873" t="str">
            <v>N</v>
          </cell>
        </row>
        <row r="874">
          <cell r="J874" t="str">
            <v>04-125-34-35</v>
          </cell>
          <cell r="K874" t="str">
            <v>A</v>
          </cell>
          <cell r="L874" t="str">
            <v>N</v>
          </cell>
        </row>
        <row r="875">
          <cell r="J875" t="str">
            <v>04-125-35-36</v>
          </cell>
          <cell r="K875" t="str">
            <v>A</v>
          </cell>
          <cell r="L875" t="str">
            <v>N</v>
          </cell>
        </row>
        <row r="876">
          <cell r="J876" t="str">
            <v>04-125-36-37</v>
          </cell>
          <cell r="K876" t="str">
            <v>A</v>
          </cell>
          <cell r="L876" t="str">
            <v>N</v>
          </cell>
        </row>
        <row r="877">
          <cell r="J877" t="str">
            <v>04-125-37-38</v>
          </cell>
          <cell r="K877" t="str">
            <v>A</v>
          </cell>
          <cell r="L877" t="str">
            <v>N</v>
          </cell>
        </row>
        <row r="878">
          <cell r="J878" t="str">
            <v>04-125-38-39</v>
          </cell>
          <cell r="K878" t="str">
            <v>A</v>
          </cell>
          <cell r="L878" t="str">
            <v>N</v>
          </cell>
        </row>
        <row r="879">
          <cell r="J879" t="str">
            <v>04-125-39-40</v>
          </cell>
          <cell r="K879" t="str">
            <v>A</v>
          </cell>
          <cell r="L879" t="str">
            <v>N</v>
          </cell>
        </row>
        <row r="880">
          <cell r="J880" t="str">
            <v>04-125-40-41</v>
          </cell>
          <cell r="K880" t="str">
            <v>A</v>
          </cell>
          <cell r="L880" t="str">
            <v>N</v>
          </cell>
        </row>
        <row r="881">
          <cell r="J881" t="str">
            <v>04-125-41-42</v>
          </cell>
          <cell r="K881" t="str">
            <v>A</v>
          </cell>
          <cell r="L881" t="str">
            <v>N</v>
          </cell>
        </row>
        <row r="882">
          <cell r="J882" t="str">
            <v>04-125-42-43</v>
          </cell>
          <cell r="K882" t="str">
            <v>A</v>
          </cell>
          <cell r="L882" t="str">
            <v>N</v>
          </cell>
        </row>
        <row r="883">
          <cell r="J883" t="str">
            <v>04-125-43-44</v>
          </cell>
          <cell r="K883" t="str">
            <v>A</v>
          </cell>
          <cell r="L883" t="str">
            <v>N</v>
          </cell>
        </row>
        <row r="884">
          <cell r="J884" t="str">
            <v>04-125-44-45</v>
          </cell>
          <cell r="K884" t="str">
            <v>A</v>
          </cell>
          <cell r="L884" t="str">
            <v>N</v>
          </cell>
        </row>
        <row r="885">
          <cell r="J885" t="str">
            <v>04-125-45-46</v>
          </cell>
          <cell r="K885" t="str">
            <v>A</v>
          </cell>
          <cell r="L885" t="str">
            <v>N</v>
          </cell>
        </row>
        <row r="886">
          <cell r="J886" t="str">
            <v>04-125-46-47</v>
          </cell>
          <cell r="K886" t="str">
            <v>A</v>
          </cell>
          <cell r="L886" t="str">
            <v>N</v>
          </cell>
        </row>
        <row r="887">
          <cell r="J887" t="str">
            <v>04-125-47-48</v>
          </cell>
          <cell r="K887" t="str">
            <v>A</v>
          </cell>
          <cell r="L887" t="str">
            <v>N</v>
          </cell>
        </row>
        <row r="888">
          <cell r="J888" t="str">
            <v>04-125-48-49</v>
          </cell>
          <cell r="K888" t="str">
            <v>A</v>
          </cell>
          <cell r="L888" t="str">
            <v>N</v>
          </cell>
        </row>
        <row r="889">
          <cell r="J889" t="str">
            <v>04-125-49-50</v>
          </cell>
          <cell r="K889" t="str">
            <v>A</v>
          </cell>
          <cell r="L889" t="str">
            <v>N</v>
          </cell>
        </row>
        <row r="890">
          <cell r="J890" t="str">
            <v>04-125-50-51</v>
          </cell>
          <cell r="K890" t="str">
            <v>A</v>
          </cell>
          <cell r="L890" t="str">
            <v>N</v>
          </cell>
        </row>
        <row r="891">
          <cell r="J891" t="str">
            <v>04-125-51-63</v>
          </cell>
          <cell r="K891" t="str">
            <v>A</v>
          </cell>
          <cell r="L891" t="str">
            <v>N</v>
          </cell>
        </row>
        <row r="892">
          <cell r="J892" t="str">
            <v>04-126-01-02</v>
          </cell>
          <cell r="K892" t="str">
            <v>A</v>
          </cell>
          <cell r="L892" t="str">
            <v>N</v>
          </cell>
        </row>
        <row r="893">
          <cell r="J893" t="str">
            <v>04-126-02-03</v>
          </cell>
          <cell r="K893" t="str">
            <v>A</v>
          </cell>
          <cell r="L893" t="str">
            <v>N</v>
          </cell>
        </row>
        <row r="894">
          <cell r="J894" t="str">
            <v>04-126-03-01</v>
          </cell>
          <cell r="K894" t="str">
            <v>A</v>
          </cell>
          <cell r="L894" t="str">
            <v>N</v>
          </cell>
        </row>
        <row r="895">
          <cell r="J895" t="str">
            <v>04-127-01-02</v>
          </cell>
          <cell r="K895" t="str">
            <v>A</v>
          </cell>
          <cell r="L895" t="str">
            <v>N</v>
          </cell>
        </row>
        <row r="896">
          <cell r="J896" t="str">
            <v>04-127-02-03</v>
          </cell>
          <cell r="K896" t="str">
            <v>A</v>
          </cell>
          <cell r="L896" t="str">
            <v>N</v>
          </cell>
        </row>
        <row r="897">
          <cell r="J897" t="str">
            <v>04-127-03-02</v>
          </cell>
          <cell r="K897" t="str">
            <v>A</v>
          </cell>
          <cell r="L897" t="str">
            <v>N</v>
          </cell>
        </row>
        <row r="898">
          <cell r="J898" t="str">
            <v>04-128-01-02</v>
          </cell>
          <cell r="K898" t="str">
            <v>A</v>
          </cell>
          <cell r="L898" t="str">
            <v>N</v>
          </cell>
        </row>
        <row r="899">
          <cell r="J899" t="str">
            <v>04-128-02-03</v>
          </cell>
          <cell r="K899" t="str">
            <v>A</v>
          </cell>
          <cell r="L899" t="str">
            <v>N</v>
          </cell>
        </row>
        <row r="900">
          <cell r="J900" t="str">
            <v>04-128-03-03</v>
          </cell>
          <cell r="K900" t="str">
            <v>A</v>
          </cell>
          <cell r="L900" t="str">
            <v>N</v>
          </cell>
        </row>
        <row r="901">
          <cell r="J901" t="str">
            <v>04-129-01-02</v>
          </cell>
          <cell r="K901" t="str">
            <v>A</v>
          </cell>
          <cell r="L901" t="str">
            <v>N</v>
          </cell>
        </row>
        <row r="902">
          <cell r="J902" t="str">
            <v>04-129-02-05</v>
          </cell>
          <cell r="K902" t="str">
            <v>A</v>
          </cell>
          <cell r="L902" t="str">
            <v>N</v>
          </cell>
        </row>
        <row r="903">
          <cell r="J903" t="str">
            <v>04-130-01-02</v>
          </cell>
          <cell r="K903" t="str">
            <v>A</v>
          </cell>
          <cell r="L903" t="str">
            <v>N</v>
          </cell>
        </row>
        <row r="904">
          <cell r="J904" t="str">
            <v>04-130-02-06</v>
          </cell>
          <cell r="K904" t="str">
            <v>A</v>
          </cell>
          <cell r="L904" t="str">
            <v>N</v>
          </cell>
        </row>
        <row r="905">
          <cell r="J905" t="str">
            <v>04-131-01-02</v>
          </cell>
          <cell r="K905" t="str">
            <v>A</v>
          </cell>
          <cell r="L905" t="str">
            <v>N</v>
          </cell>
        </row>
        <row r="906">
          <cell r="J906" t="str">
            <v>04-131-02-07</v>
          </cell>
          <cell r="K906" t="str">
            <v>A</v>
          </cell>
          <cell r="L906" t="str">
            <v>N</v>
          </cell>
        </row>
        <row r="907">
          <cell r="J907" t="str">
            <v>04-132-01-02</v>
          </cell>
          <cell r="K907" t="str">
            <v>A</v>
          </cell>
          <cell r="L907" t="str">
            <v>N</v>
          </cell>
        </row>
        <row r="908">
          <cell r="J908" t="str">
            <v>04-132-02-08</v>
          </cell>
          <cell r="K908" t="str">
            <v>A</v>
          </cell>
          <cell r="L908" t="str">
            <v>N</v>
          </cell>
        </row>
        <row r="909">
          <cell r="J909" t="str">
            <v>04-133-01-02</v>
          </cell>
          <cell r="K909" t="str">
            <v>A</v>
          </cell>
          <cell r="L909" t="str">
            <v>N</v>
          </cell>
        </row>
        <row r="910">
          <cell r="J910" t="str">
            <v>04-133-02-03</v>
          </cell>
          <cell r="K910" t="str">
            <v>A</v>
          </cell>
          <cell r="L910" t="str">
            <v>N</v>
          </cell>
        </row>
        <row r="911">
          <cell r="J911" t="str">
            <v>04-133-03-04</v>
          </cell>
          <cell r="K911" t="str">
            <v>A</v>
          </cell>
          <cell r="L911" t="str">
            <v>N</v>
          </cell>
        </row>
        <row r="912">
          <cell r="J912" t="str">
            <v>04-133-04-09</v>
          </cell>
          <cell r="K912" t="str">
            <v>A</v>
          </cell>
          <cell r="L912" t="str">
            <v>N</v>
          </cell>
        </row>
        <row r="913">
          <cell r="J913" t="str">
            <v>04-134-01-02</v>
          </cell>
          <cell r="K913" t="str">
            <v>A</v>
          </cell>
          <cell r="L913" t="str">
            <v>N</v>
          </cell>
        </row>
        <row r="914">
          <cell r="J914" t="str">
            <v>04-134-02-03</v>
          </cell>
          <cell r="K914" t="str">
            <v>A</v>
          </cell>
          <cell r="L914" t="str">
            <v>N</v>
          </cell>
        </row>
        <row r="915">
          <cell r="J915" t="str">
            <v>04-134-03-10</v>
          </cell>
          <cell r="K915" t="str">
            <v>A</v>
          </cell>
          <cell r="L915" t="str">
            <v>N</v>
          </cell>
        </row>
        <row r="916">
          <cell r="J916" t="str">
            <v>04-135-01-02</v>
          </cell>
          <cell r="K916" t="str">
            <v>A</v>
          </cell>
          <cell r="L916" t="str">
            <v>N</v>
          </cell>
        </row>
        <row r="917">
          <cell r="J917" t="str">
            <v>04-135-02-03</v>
          </cell>
          <cell r="K917" t="str">
            <v>A</v>
          </cell>
          <cell r="L917" t="str">
            <v>N</v>
          </cell>
        </row>
        <row r="918">
          <cell r="J918" t="str">
            <v>04-135-03-11</v>
          </cell>
          <cell r="K918" t="str">
            <v>A</v>
          </cell>
          <cell r="L918" t="str">
            <v>N</v>
          </cell>
        </row>
        <row r="919">
          <cell r="J919" t="str">
            <v>04-136-01-02</v>
          </cell>
          <cell r="K919" t="str">
            <v>A</v>
          </cell>
          <cell r="L919" t="str">
            <v>N</v>
          </cell>
        </row>
        <row r="920">
          <cell r="J920" t="str">
            <v>04-136-02-03</v>
          </cell>
          <cell r="K920" t="str">
            <v>A</v>
          </cell>
          <cell r="L920" t="str">
            <v>N</v>
          </cell>
        </row>
        <row r="921">
          <cell r="J921" t="str">
            <v>04-136-03-12</v>
          </cell>
          <cell r="K921" t="str">
            <v>A</v>
          </cell>
          <cell r="L921" t="str">
            <v>N</v>
          </cell>
        </row>
        <row r="922">
          <cell r="J922" t="str">
            <v>04-137-01-02</v>
          </cell>
          <cell r="K922" t="str">
            <v>G</v>
          </cell>
          <cell r="L922" t="str">
            <v>N</v>
          </cell>
        </row>
        <row r="923">
          <cell r="J923" t="str">
            <v>04-137-02-13</v>
          </cell>
          <cell r="K923" t="str">
            <v>G</v>
          </cell>
          <cell r="L923" t="str">
            <v>N</v>
          </cell>
        </row>
        <row r="924">
          <cell r="J924" t="str">
            <v>04-138-01-02</v>
          </cell>
          <cell r="K924" t="str">
            <v>A</v>
          </cell>
          <cell r="L924" t="str">
            <v>N</v>
          </cell>
        </row>
        <row r="925">
          <cell r="J925" t="str">
            <v>04-138-02-03</v>
          </cell>
          <cell r="K925" t="str">
            <v>A</v>
          </cell>
          <cell r="L925" t="str">
            <v>N</v>
          </cell>
        </row>
        <row r="926">
          <cell r="J926" t="str">
            <v>04-138-03-14</v>
          </cell>
          <cell r="K926" t="str">
            <v>A</v>
          </cell>
          <cell r="L926" t="str">
            <v>N</v>
          </cell>
        </row>
        <row r="927">
          <cell r="J927" t="str">
            <v>04-139-01-02</v>
          </cell>
          <cell r="K927" t="str">
            <v>A</v>
          </cell>
          <cell r="L927" t="str">
            <v>N</v>
          </cell>
        </row>
        <row r="928">
          <cell r="J928" t="str">
            <v>04-139-02-03</v>
          </cell>
          <cell r="K928" t="str">
            <v>A</v>
          </cell>
          <cell r="L928" t="str">
            <v>N</v>
          </cell>
        </row>
        <row r="929">
          <cell r="J929" t="str">
            <v>04-139-03-15</v>
          </cell>
          <cell r="K929" t="str">
            <v>A</v>
          </cell>
          <cell r="L929" t="str">
            <v>N</v>
          </cell>
        </row>
        <row r="930">
          <cell r="J930" t="str">
            <v>04-140-01-02</v>
          </cell>
          <cell r="K930" t="str">
            <v>A</v>
          </cell>
          <cell r="L930" t="str">
            <v>N</v>
          </cell>
        </row>
        <row r="931">
          <cell r="J931" t="str">
            <v>04-140-02-03</v>
          </cell>
          <cell r="K931" t="str">
            <v>A</v>
          </cell>
          <cell r="L931" t="str">
            <v>N</v>
          </cell>
        </row>
        <row r="932">
          <cell r="J932" t="str">
            <v>04-140-03-16</v>
          </cell>
          <cell r="K932" t="str">
            <v>A</v>
          </cell>
          <cell r="L932" t="str">
            <v>N</v>
          </cell>
        </row>
        <row r="933">
          <cell r="J933" t="str">
            <v>04-141-01-02</v>
          </cell>
          <cell r="K933" t="str">
            <v>A</v>
          </cell>
          <cell r="L933" t="str">
            <v>N</v>
          </cell>
        </row>
        <row r="934">
          <cell r="J934" t="str">
            <v>04-141-02-18</v>
          </cell>
          <cell r="K934" t="str">
            <v>A</v>
          </cell>
          <cell r="L934" t="str">
            <v>N</v>
          </cell>
        </row>
        <row r="935">
          <cell r="J935" t="str">
            <v>04-142-01-02</v>
          </cell>
          <cell r="K935" t="str">
            <v>A</v>
          </cell>
          <cell r="L935" t="str">
            <v>N</v>
          </cell>
        </row>
        <row r="936">
          <cell r="J936" t="str">
            <v>04-142-02-19</v>
          </cell>
          <cell r="K936" t="str">
            <v>A</v>
          </cell>
          <cell r="L936" t="str">
            <v>N</v>
          </cell>
        </row>
        <row r="937">
          <cell r="J937" t="str">
            <v>04-143-01-02</v>
          </cell>
          <cell r="K937" t="str">
            <v>A</v>
          </cell>
          <cell r="L937" t="str">
            <v>N</v>
          </cell>
        </row>
        <row r="938">
          <cell r="J938" t="str">
            <v>04-143-02-20</v>
          </cell>
          <cell r="K938" t="str">
            <v>A</v>
          </cell>
          <cell r="L938" t="str">
            <v>N</v>
          </cell>
        </row>
        <row r="939">
          <cell r="J939" t="str">
            <v>04-144-01-02</v>
          </cell>
          <cell r="K939" t="str">
            <v>A</v>
          </cell>
          <cell r="L939" t="str">
            <v>N</v>
          </cell>
        </row>
        <row r="940">
          <cell r="J940" t="str">
            <v>04-144-02-21</v>
          </cell>
          <cell r="K940" t="str">
            <v>A</v>
          </cell>
          <cell r="L940" t="str">
            <v>N</v>
          </cell>
        </row>
        <row r="941">
          <cell r="J941" t="str">
            <v>04-145-01-02</v>
          </cell>
          <cell r="K941" t="str">
            <v>A</v>
          </cell>
          <cell r="L941" t="str">
            <v>N</v>
          </cell>
        </row>
        <row r="942">
          <cell r="J942" t="str">
            <v>04-145-02-03</v>
          </cell>
          <cell r="K942" t="str">
            <v>A</v>
          </cell>
          <cell r="L942" t="str">
            <v>N</v>
          </cell>
        </row>
        <row r="943">
          <cell r="J943" t="str">
            <v>04-145-03-04</v>
          </cell>
          <cell r="K943" t="str">
            <v>A</v>
          </cell>
          <cell r="L943" t="str">
            <v>N</v>
          </cell>
        </row>
        <row r="944">
          <cell r="J944" t="str">
            <v>04-145-04-22</v>
          </cell>
          <cell r="K944" t="str">
            <v>A</v>
          </cell>
          <cell r="L944" t="str">
            <v>N</v>
          </cell>
        </row>
        <row r="945">
          <cell r="J945" t="str">
            <v>04-146-01-02</v>
          </cell>
          <cell r="K945" t="str">
            <v>A</v>
          </cell>
          <cell r="L945" t="str">
            <v>N</v>
          </cell>
        </row>
        <row r="946">
          <cell r="J946" t="str">
            <v>04-146-02-03</v>
          </cell>
          <cell r="K946" t="str">
            <v>A</v>
          </cell>
          <cell r="L946" t="str">
            <v>N</v>
          </cell>
        </row>
        <row r="947">
          <cell r="J947" t="str">
            <v>04-146-03-23</v>
          </cell>
          <cell r="K947" t="str">
            <v>A</v>
          </cell>
          <cell r="L947" t="str">
            <v>N</v>
          </cell>
        </row>
        <row r="948">
          <cell r="J948" t="str">
            <v>04-147-01-02</v>
          </cell>
          <cell r="K948" t="str">
            <v>A</v>
          </cell>
          <cell r="L948" t="str">
            <v>N</v>
          </cell>
        </row>
        <row r="949">
          <cell r="J949" t="str">
            <v>04-147-02-03</v>
          </cell>
          <cell r="K949" t="str">
            <v>A</v>
          </cell>
          <cell r="L949" t="str">
            <v>N</v>
          </cell>
        </row>
        <row r="950">
          <cell r="J950" t="str">
            <v>04-147-03-24</v>
          </cell>
          <cell r="K950" t="str">
            <v>A</v>
          </cell>
          <cell r="L950" t="str">
            <v>N</v>
          </cell>
        </row>
        <row r="951">
          <cell r="J951" t="str">
            <v>04-148-01-02</v>
          </cell>
          <cell r="K951" t="str">
            <v>A</v>
          </cell>
          <cell r="L951" t="str">
            <v>N</v>
          </cell>
        </row>
        <row r="952">
          <cell r="J952" t="str">
            <v>04-148-02-03</v>
          </cell>
          <cell r="K952" t="str">
            <v>A</v>
          </cell>
          <cell r="L952" t="str">
            <v>N</v>
          </cell>
        </row>
        <row r="953">
          <cell r="J953" t="str">
            <v>04-148-03-25</v>
          </cell>
          <cell r="K953" t="str">
            <v>A</v>
          </cell>
          <cell r="L953" t="str">
            <v>N</v>
          </cell>
        </row>
        <row r="954">
          <cell r="J954" t="str">
            <v>04-149-01-26</v>
          </cell>
          <cell r="K954" t="str">
            <v>G</v>
          </cell>
          <cell r="L954" t="str">
            <v>N</v>
          </cell>
        </row>
        <row r="955">
          <cell r="J955" t="str">
            <v>04-150-01-02</v>
          </cell>
          <cell r="K955" t="str">
            <v>A</v>
          </cell>
          <cell r="L955" t="str">
            <v>N</v>
          </cell>
        </row>
        <row r="956">
          <cell r="J956" t="str">
            <v>04-150-02-03</v>
          </cell>
          <cell r="K956" t="str">
            <v>A</v>
          </cell>
          <cell r="L956" t="str">
            <v>N</v>
          </cell>
        </row>
        <row r="957">
          <cell r="J957" t="str">
            <v>04-150-03-27</v>
          </cell>
          <cell r="K957" t="str">
            <v>A</v>
          </cell>
          <cell r="L957" t="str">
            <v>N</v>
          </cell>
        </row>
        <row r="958">
          <cell r="J958" t="str">
            <v>04-151-01-02</v>
          </cell>
          <cell r="K958" t="str">
            <v>A</v>
          </cell>
          <cell r="L958" t="str">
            <v>N</v>
          </cell>
        </row>
        <row r="959">
          <cell r="J959" t="str">
            <v>04-151-02-03</v>
          </cell>
          <cell r="K959" t="str">
            <v>A</v>
          </cell>
          <cell r="L959" t="str">
            <v>N</v>
          </cell>
        </row>
        <row r="960">
          <cell r="J960" t="str">
            <v>04-151-03-28</v>
          </cell>
          <cell r="K960" t="str">
            <v>A</v>
          </cell>
          <cell r="L960" t="str">
            <v>N</v>
          </cell>
        </row>
        <row r="961">
          <cell r="J961" t="str">
            <v>04-152-01-02</v>
          </cell>
          <cell r="K961" t="str">
            <v>A</v>
          </cell>
          <cell r="L961" t="str">
            <v>N</v>
          </cell>
        </row>
        <row r="962">
          <cell r="J962" t="str">
            <v>04-152-02-03</v>
          </cell>
          <cell r="K962" t="str">
            <v>A</v>
          </cell>
          <cell r="L962" t="str">
            <v>N</v>
          </cell>
        </row>
        <row r="963">
          <cell r="J963" t="str">
            <v>04-152-03-29</v>
          </cell>
          <cell r="K963" t="str">
            <v>A</v>
          </cell>
          <cell r="L963" t="str">
            <v>N</v>
          </cell>
        </row>
        <row r="964">
          <cell r="J964" t="str">
            <v>04-153-01-02</v>
          </cell>
          <cell r="K964" t="str">
            <v>A</v>
          </cell>
          <cell r="L964" t="str">
            <v>N</v>
          </cell>
        </row>
        <row r="965">
          <cell r="J965" t="str">
            <v>04-153-02-31</v>
          </cell>
          <cell r="K965" t="str">
            <v>A</v>
          </cell>
          <cell r="L965" t="str">
            <v>N</v>
          </cell>
        </row>
        <row r="966">
          <cell r="J966" t="str">
            <v>04-154-01-02</v>
          </cell>
          <cell r="K966" t="str">
            <v>A</v>
          </cell>
          <cell r="L966" t="str">
            <v>N</v>
          </cell>
        </row>
        <row r="967">
          <cell r="J967" t="str">
            <v>04-154-02-32</v>
          </cell>
          <cell r="K967" t="str">
            <v>A</v>
          </cell>
          <cell r="L967" t="str">
            <v>N</v>
          </cell>
        </row>
        <row r="968">
          <cell r="J968" t="str">
            <v>04-155-01-02</v>
          </cell>
          <cell r="K968" t="str">
            <v>A</v>
          </cell>
          <cell r="L968" t="str">
            <v>N</v>
          </cell>
        </row>
        <row r="969">
          <cell r="J969" t="str">
            <v>04-155-02-33</v>
          </cell>
          <cell r="K969" t="str">
            <v>A</v>
          </cell>
          <cell r="L969" t="str">
            <v>N</v>
          </cell>
        </row>
        <row r="970">
          <cell r="J970" t="str">
            <v>04-156-01-02</v>
          </cell>
          <cell r="K970" t="str">
            <v>A</v>
          </cell>
          <cell r="L970" t="str">
            <v>N</v>
          </cell>
        </row>
        <row r="971">
          <cell r="J971" t="str">
            <v>04-156-02-34</v>
          </cell>
          <cell r="K971" t="str">
            <v>A</v>
          </cell>
          <cell r="L971" t="str">
            <v>N</v>
          </cell>
        </row>
        <row r="972">
          <cell r="J972" t="str">
            <v>04-157-01-02</v>
          </cell>
          <cell r="K972" t="str">
            <v>A</v>
          </cell>
          <cell r="L972" t="str">
            <v>N</v>
          </cell>
        </row>
        <row r="973">
          <cell r="J973" t="str">
            <v>04-157-02-03</v>
          </cell>
          <cell r="K973" t="str">
            <v>A</v>
          </cell>
          <cell r="L973" t="str">
            <v>S</v>
          </cell>
        </row>
        <row r="974">
          <cell r="J974" t="str">
            <v>04-157-03-04</v>
          </cell>
          <cell r="K974" t="str">
            <v>A</v>
          </cell>
          <cell r="L974" t="str">
            <v>S</v>
          </cell>
        </row>
        <row r="975">
          <cell r="J975" t="str">
            <v>04-157-04-35</v>
          </cell>
          <cell r="K975" t="str">
            <v>A</v>
          </cell>
          <cell r="L975" t="str">
            <v>N</v>
          </cell>
        </row>
        <row r="976">
          <cell r="J976" t="str">
            <v>04-158-01-02</v>
          </cell>
          <cell r="K976" t="str">
            <v>A</v>
          </cell>
          <cell r="L976" t="str">
            <v>N</v>
          </cell>
        </row>
        <row r="977">
          <cell r="J977" t="str">
            <v>04-158-02-03</v>
          </cell>
          <cell r="K977" t="str">
            <v>A</v>
          </cell>
          <cell r="L977" t="str">
            <v>N</v>
          </cell>
        </row>
        <row r="978">
          <cell r="J978" t="str">
            <v>04-158-03-36</v>
          </cell>
          <cell r="K978" t="str">
            <v>A</v>
          </cell>
          <cell r="L978" t="str">
            <v>N</v>
          </cell>
        </row>
        <row r="979">
          <cell r="J979" t="str">
            <v>04-159-01-02</v>
          </cell>
          <cell r="K979" t="str">
            <v>A</v>
          </cell>
          <cell r="L979" t="str">
            <v>N</v>
          </cell>
        </row>
        <row r="980">
          <cell r="J980" t="str">
            <v>04-159-02-03</v>
          </cell>
          <cell r="K980" t="str">
            <v>A</v>
          </cell>
          <cell r="L980" t="str">
            <v>N</v>
          </cell>
        </row>
        <row r="981">
          <cell r="J981" t="str">
            <v>04-159-03-37</v>
          </cell>
          <cell r="K981" t="str">
            <v>A</v>
          </cell>
          <cell r="L981" t="str">
            <v>N</v>
          </cell>
        </row>
        <row r="982">
          <cell r="J982" t="str">
            <v>04-160-01-02</v>
          </cell>
          <cell r="K982" t="str">
            <v>A</v>
          </cell>
          <cell r="L982" t="str">
            <v>N</v>
          </cell>
        </row>
        <row r="983">
          <cell r="J983" t="str">
            <v>04-160-02-03</v>
          </cell>
          <cell r="K983" t="str">
            <v>A</v>
          </cell>
          <cell r="L983" t="str">
            <v>N</v>
          </cell>
        </row>
        <row r="984">
          <cell r="J984" t="str">
            <v>04-160-03-38</v>
          </cell>
          <cell r="K984" t="str">
            <v>A</v>
          </cell>
          <cell r="L984" t="str">
            <v>N</v>
          </cell>
        </row>
        <row r="985">
          <cell r="J985" t="str">
            <v>04-161-01-02</v>
          </cell>
          <cell r="K985" t="str">
            <v>G</v>
          </cell>
          <cell r="L985" t="str">
            <v>N</v>
          </cell>
        </row>
        <row r="986">
          <cell r="J986" t="str">
            <v>04-161-02-39</v>
          </cell>
          <cell r="K986" t="str">
            <v>G</v>
          </cell>
          <cell r="L986" t="str">
            <v>N</v>
          </cell>
        </row>
        <row r="987">
          <cell r="J987" t="str">
            <v>04-162-01-02</v>
          </cell>
          <cell r="K987" t="str">
            <v>A</v>
          </cell>
          <cell r="L987" t="str">
            <v>N</v>
          </cell>
        </row>
        <row r="988">
          <cell r="J988" t="str">
            <v>04-162-02-03</v>
          </cell>
          <cell r="K988" t="str">
            <v>A</v>
          </cell>
          <cell r="L988" t="str">
            <v>N</v>
          </cell>
        </row>
        <row r="989">
          <cell r="J989" t="str">
            <v>04-162-03-40</v>
          </cell>
          <cell r="K989" t="str">
            <v>A</v>
          </cell>
          <cell r="L989" t="str">
            <v>N</v>
          </cell>
        </row>
        <row r="990">
          <cell r="J990" t="str">
            <v>04-163-01-02</v>
          </cell>
          <cell r="K990" t="str">
            <v>A</v>
          </cell>
          <cell r="L990" t="str">
            <v>N</v>
          </cell>
        </row>
        <row r="991">
          <cell r="J991" t="str">
            <v>04-163-02-03</v>
          </cell>
          <cell r="K991" t="str">
            <v>A</v>
          </cell>
          <cell r="L991" t="str">
            <v>N</v>
          </cell>
        </row>
        <row r="992">
          <cell r="J992" t="str">
            <v>04-163-03-41</v>
          </cell>
          <cell r="K992" t="str">
            <v>A</v>
          </cell>
          <cell r="L992" t="str">
            <v>N</v>
          </cell>
        </row>
        <row r="993">
          <cell r="J993" t="str">
            <v>04-164-01-02</v>
          </cell>
          <cell r="K993" t="str">
            <v>A</v>
          </cell>
          <cell r="L993" t="str">
            <v>N</v>
          </cell>
        </row>
        <row r="994">
          <cell r="J994" t="str">
            <v>04-164-02-03</v>
          </cell>
          <cell r="K994" t="str">
            <v>A</v>
          </cell>
          <cell r="L994" t="str">
            <v>N</v>
          </cell>
        </row>
        <row r="995">
          <cell r="J995" t="str">
            <v>04-164-03-42</v>
          </cell>
          <cell r="K995" t="str">
            <v>A</v>
          </cell>
          <cell r="L995" t="str">
            <v>N</v>
          </cell>
        </row>
        <row r="996">
          <cell r="J996" t="str">
            <v>04-165-01-02</v>
          </cell>
          <cell r="K996" t="str">
            <v>A</v>
          </cell>
          <cell r="L996" t="str">
            <v>N</v>
          </cell>
        </row>
        <row r="997">
          <cell r="J997" t="str">
            <v>04-165-02-44</v>
          </cell>
          <cell r="K997" t="str">
            <v>A</v>
          </cell>
          <cell r="L997" t="str">
            <v>N</v>
          </cell>
        </row>
        <row r="998">
          <cell r="J998" t="str">
            <v>04-166-01-02</v>
          </cell>
          <cell r="K998" t="str">
            <v>A</v>
          </cell>
          <cell r="L998" t="str">
            <v>N</v>
          </cell>
        </row>
        <row r="999">
          <cell r="J999" t="str">
            <v>04-166-02-45</v>
          </cell>
          <cell r="K999" t="str">
            <v>A</v>
          </cell>
          <cell r="L999" t="str">
            <v>N</v>
          </cell>
        </row>
        <row r="1000">
          <cell r="J1000" t="str">
            <v>04-167-01-02</v>
          </cell>
          <cell r="K1000" t="str">
            <v>A</v>
          </cell>
          <cell r="L1000" t="str">
            <v>N</v>
          </cell>
        </row>
        <row r="1001">
          <cell r="J1001" t="str">
            <v>04-167-02-46</v>
          </cell>
          <cell r="K1001" t="str">
            <v>A</v>
          </cell>
          <cell r="L1001" t="str">
            <v>N</v>
          </cell>
        </row>
        <row r="1002">
          <cell r="J1002" t="str">
            <v>04-168-01-02</v>
          </cell>
          <cell r="K1002" t="str">
            <v>A</v>
          </cell>
          <cell r="L1002" t="str">
            <v>N</v>
          </cell>
        </row>
        <row r="1003">
          <cell r="J1003" t="str">
            <v>04-168-02-47</v>
          </cell>
          <cell r="K1003" t="str">
            <v>A</v>
          </cell>
          <cell r="L1003" t="str">
            <v>N</v>
          </cell>
        </row>
        <row r="1004">
          <cell r="J1004" t="str">
            <v>04-169-01-02</v>
          </cell>
          <cell r="K1004" t="str">
            <v>A</v>
          </cell>
          <cell r="L1004" t="str">
            <v>N</v>
          </cell>
        </row>
        <row r="1005">
          <cell r="J1005" t="str">
            <v>04-169-02-03</v>
          </cell>
          <cell r="K1005" t="str">
            <v>A</v>
          </cell>
          <cell r="L1005" t="str">
            <v>N</v>
          </cell>
        </row>
        <row r="1006">
          <cell r="J1006" t="str">
            <v>04-169-03-04</v>
          </cell>
          <cell r="K1006" t="str">
            <v>A</v>
          </cell>
          <cell r="L1006" t="str">
            <v>N</v>
          </cell>
        </row>
        <row r="1007">
          <cell r="J1007" t="str">
            <v>04-169-04-48</v>
          </cell>
          <cell r="K1007" t="str">
            <v>A</v>
          </cell>
          <cell r="L1007" t="str">
            <v>N</v>
          </cell>
        </row>
        <row r="1008">
          <cell r="J1008" t="str">
            <v>04-170-01-02</v>
          </cell>
          <cell r="K1008" t="str">
            <v>A</v>
          </cell>
          <cell r="L1008" t="str">
            <v>N</v>
          </cell>
        </row>
        <row r="1009">
          <cell r="J1009" t="str">
            <v>04-170-02-03</v>
          </cell>
          <cell r="K1009" t="str">
            <v>A</v>
          </cell>
          <cell r="L1009" t="str">
            <v>N</v>
          </cell>
        </row>
        <row r="1010">
          <cell r="J1010" t="str">
            <v>04-170-03-49</v>
          </cell>
          <cell r="K1010" t="str">
            <v>A</v>
          </cell>
          <cell r="L1010" t="str">
            <v>N</v>
          </cell>
        </row>
        <row r="1011">
          <cell r="J1011" t="str">
            <v>04-171-01-02</v>
          </cell>
          <cell r="K1011" t="str">
            <v>A</v>
          </cell>
          <cell r="L1011" t="str">
            <v>N</v>
          </cell>
        </row>
        <row r="1012">
          <cell r="J1012" t="str">
            <v>04-171-02-03</v>
          </cell>
          <cell r="K1012" t="str">
            <v>A</v>
          </cell>
          <cell r="L1012" t="str">
            <v>N</v>
          </cell>
        </row>
        <row r="1013">
          <cell r="J1013" t="str">
            <v>04-171-03-50</v>
          </cell>
          <cell r="K1013" t="str">
            <v>A</v>
          </cell>
          <cell r="L1013" t="str">
            <v>N</v>
          </cell>
        </row>
        <row r="1014">
          <cell r="J1014" t="str">
            <v>04-172-01-02</v>
          </cell>
          <cell r="K1014" t="str">
            <v>A</v>
          </cell>
          <cell r="L1014" t="str">
            <v>N</v>
          </cell>
        </row>
        <row r="1015">
          <cell r="J1015" t="str">
            <v>04-172-02-03</v>
          </cell>
          <cell r="K1015" t="str">
            <v>A</v>
          </cell>
          <cell r="L1015" t="str">
            <v>N</v>
          </cell>
        </row>
        <row r="1016">
          <cell r="J1016" t="str">
            <v>04-172-03-51</v>
          </cell>
          <cell r="K1016" t="str">
            <v>A</v>
          </cell>
          <cell r="L1016" t="str">
            <v>N</v>
          </cell>
        </row>
        <row r="1017">
          <cell r="J1017" t="str">
            <v>05-001-01-02</v>
          </cell>
          <cell r="K1017" t="str">
            <v>G</v>
          </cell>
          <cell r="L1017" t="str">
            <v>N</v>
          </cell>
        </row>
        <row r="1018">
          <cell r="J1018" t="str">
            <v>05-001-02-03</v>
          </cell>
          <cell r="K1018" t="str">
            <v>G</v>
          </cell>
          <cell r="L1018" t="str">
            <v>N</v>
          </cell>
        </row>
        <row r="1019">
          <cell r="J1019" t="str">
            <v>05-001-03-04</v>
          </cell>
          <cell r="K1019" t="str">
            <v>G</v>
          </cell>
          <cell r="L1019" t="str">
            <v>S</v>
          </cell>
        </row>
        <row r="1020">
          <cell r="J1020" t="str">
            <v>05-001-04-05</v>
          </cell>
          <cell r="K1020" t="str">
            <v>G</v>
          </cell>
          <cell r="L1020" t="str">
            <v>S</v>
          </cell>
        </row>
        <row r="1021">
          <cell r="J1021" t="str">
            <v>05-001-05-06</v>
          </cell>
          <cell r="K1021" t="str">
            <v>A</v>
          </cell>
          <cell r="L1021" t="str">
            <v>N</v>
          </cell>
        </row>
        <row r="1022">
          <cell r="J1022" t="str">
            <v>05-001-06-07</v>
          </cell>
          <cell r="K1022" t="str">
            <v>G</v>
          </cell>
          <cell r="L1022" t="str">
            <v>N</v>
          </cell>
        </row>
        <row r="1023">
          <cell r="J1023" t="str">
            <v>05-001-07-08</v>
          </cell>
          <cell r="K1023" t="str">
            <v>G</v>
          </cell>
          <cell r="L1023" t="str">
            <v>N</v>
          </cell>
        </row>
        <row r="1024">
          <cell r="J1024" t="str">
            <v>05-001-08-09</v>
          </cell>
          <cell r="K1024" t="str">
            <v>G</v>
          </cell>
          <cell r="L1024" t="str">
            <v>N</v>
          </cell>
        </row>
        <row r="1025">
          <cell r="J1025" t="str">
            <v>05-001-09-10</v>
          </cell>
          <cell r="K1025" t="str">
            <v>G</v>
          </cell>
          <cell r="L1025" t="str">
            <v>N</v>
          </cell>
        </row>
        <row r="1026">
          <cell r="J1026" t="str">
            <v>05-001-10-11</v>
          </cell>
          <cell r="K1026" t="str">
            <v>G</v>
          </cell>
          <cell r="L1026" t="str">
            <v>N</v>
          </cell>
        </row>
        <row r="1027">
          <cell r="J1027" t="str">
            <v>05-001-11-12</v>
          </cell>
          <cell r="K1027" t="str">
            <v>G</v>
          </cell>
          <cell r="L1027" t="str">
            <v>N</v>
          </cell>
        </row>
        <row r="1028">
          <cell r="J1028" t="str">
            <v>05-001-12-13</v>
          </cell>
          <cell r="K1028" t="str">
            <v>G</v>
          </cell>
          <cell r="L1028" t="str">
            <v>N</v>
          </cell>
        </row>
        <row r="1029">
          <cell r="J1029" t="str">
            <v>05-001-13-14</v>
          </cell>
          <cell r="K1029" t="str">
            <v>G</v>
          </cell>
          <cell r="L1029" t="str">
            <v>N</v>
          </cell>
        </row>
        <row r="1030">
          <cell r="J1030" t="str">
            <v>05-001-14-15</v>
          </cell>
          <cell r="K1030" t="str">
            <v>G</v>
          </cell>
          <cell r="L1030" t="str">
            <v>N</v>
          </cell>
        </row>
        <row r="1031">
          <cell r="J1031" t="str">
            <v>05-001-15-16</v>
          </cell>
          <cell r="K1031" t="str">
            <v>G</v>
          </cell>
          <cell r="L1031" t="str">
            <v>N</v>
          </cell>
        </row>
        <row r="1032">
          <cell r="J1032" t="str">
            <v>05-001-16-17</v>
          </cell>
          <cell r="K1032" t="str">
            <v>G</v>
          </cell>
          <cell r="L1032" t="str">
            <v>N</v>
          </cell>
        </row>
        <row r="1033">
          <cell r="J1033" t="str">
            <v>05-001-17-18</v>
          </cell>
          <cell r="K1033" t="str">
            <v>G</v>
          </cell>
          <cell r="L1033" t="str">
            <v>N</v>
          </cell>
        </row>
        <row r="1034">
          <cell r="J1034" t="str">
            <v>05-001-18-19</v>
          </cell>
          <cell r="K1034" t="str">
            <v>G</v>
          </cell>
          <cell r="L1034" t="str">
            <v>N</v>
          </cell>
        </row>
        <row r="1035">
          <cell r="J1035" t="str">
            <v>05-001-19-20</v>
          </cell>
          <cell r="K1035" t="str">
            <v>G</v>
          </cell>
          <cell r="L1035" t="str">
            <v>N</v>
          </cell>
        </row>
        <row r="1036">
          <cell r="J1036" t="str">
            <v>05-001-20-21</v>
          </cell>
          <cell r="K1036" t="str">
            <v>G</v>
          </cell>
          <cell r="L1036" t="str">
            <v>N</v>
          </cell>
        </row>
        <row r="1037">
          <cell r="J1037" t="str">
            <v>05-001-21-22</v>
          </cell>
          <cell r="K1037" t="str">
            <v>G</v>
          </cell>
          <cell r="L1037" t="str">
            <v>N</v>
          </cell>
        </row>
        <row r="1038">
          <cell r="J1038" t="str">
            <v>05-001-22-23</v>
          </cell>
          <cell r="K1038" t="str">
            <v>G</v>
          </cell>
          <cell r="L1038" t="str">
            <v>N</v>
          </cell>
        </row>
        <row r="1039">
          <cell r="J1039" t="str">
            <v>05-001-23-24</v>
          </cell>
          <cell r="K1039" t="str">
            <v>G</v>
          </cell>
          <cell r="L1039" t="str">
            <v>N</v>
          </cell>
        </row>
        <row r="1040">
          <cell r="J1040" t="str">
            <v>05-001-24-25</v>
          </cell>
          <cell r="K1040" t="str">
            <v>G</v>
          </cell>
          <cell r="L1040" t="str">
            <v>N</v>
          </cell>
        </row>
        <row r="1041">
          <cell r="J1041" t="str">
            <v>05-001-25-26</v>
          </cell>
          <cell r="K1041" t="str">
            <v>G</v>
          </cell>
          <cell r="L1041" t="str">
            <v>N</v>
          </cell>
        </row>
        <row r="1042">
          <cell r="J1042" t="str">
            <v>05-001-26-27</v>
          </cell>
          <cell r="K1042" t="str">
            <v>G</v>
          </cell>
          <cell r="L1042" t="str">
            <v>N</v>
          </cell>
        </row>
        <row r="1043">
          <cell r="J1043" t="str">
            <v>05-001-27-28</v>
          </cell>
          <cell r="K1043" t="str">
            <v>G</v>
          </cell>
          <cell r="L1043" t="str">
            <v>N</v>
          </cell>
        </row>
        <row r="1044">
          <cell r="J1044" t="str">
            <v>05-001-28-29</v>
          </cell>
          <cell r="K1044" t="str">
            <v>G</v>
          </cell>
          <cell r="L1044" t="str">
            <v>N</v>
          </cell>
        </row>
        <row r="1045">
          <cell r="J1045" t="str">
            <v>05-001-29-30</v>
          </cell>
          <cell r="K1045" t="str">
            <v>G</v>
          </cell>
          <cell r="L1045" t="str">
            <v>N</v>
          </cell>
        </row>
        <row r="1046">
          <cell r="J1046" t="str">
            <v>05-001-30-31</v>
          </cell>
          <cell r="K1046" t="str">
            <v>G</v>
          </cell>
          <cell r="L1046" t="str">
            <v>N</v>
          </cell>
        </row>
        <row r="1047">
          <cell r="J1047" t="str">
            <v>05-001-31-32</v>
          </cell>
          <cell r="K1047" t="str">
            <v>G</v>
          </cell>
          <cell r="L1047" t="str">
            <v>N</v>
          </cell>
        </row>
        <row r="1048">
          <cell r="J1048" t="str">
            <v>05-001-32-33</v>
          </cell>
          <cell r="K1048" t="str">
            <v>G</v>
          </cell>
          <cell r="L1048" t="str">
            <v>N</v>
          </cell>
        </row>
        <row r="1049">
          <cell r="J1049" t="str">
            <v>05-001-33-34</v>
          </cell>
          <cell r="K1049" t="str">
            <v>G</v>
          </cell>
          <cell r="L1049" t="str">
            <v>N</v>
          </cell>
        </row>
        <row r="1050">
          <cell r="J1050" t="str">
            <v>05-001-34-35</v>
          </cell>
          <cell r="K1050" t="str">
            <v>G</v>
          </cell>
          <cell r="L1050" t="str">
            <v>N</v>
          </cell>
        </row>
        <row r="1051">
          <cell r="J1051" t="str">
            <v>05-001-35-36</v>
          </cell>
          <cell r="K1051" t="str">
            <v>G</v>
          </cell>
          <cell r="L1051" t="str">
            <v>N</v>
          </cell>
        </row>
        <row r="1052">
          <cell r="J1052" t="str">
            <v>05-002-01-02</v>
          </cell>
          <cell r="K1052" t="str">
            <v>G</v>
          </cell>
          <cell r="L1052" t="str">
            <v>N</v>
          </cell>
        </row>
        <row r="1053">
          <cell r="J1053" t="str">
            <v>05-002-02-03</v>
          </cell>
          <cell r="K1053" t="str">
            <v>G</v>
          </cell>
          <cell r="L1053" t="str">
            <v>N</v>
          </cell>
        </row>
        <row r="1054">
          <cell r="J1054" t="str">
            <v>05-002-03-04</v>
          </cell>
          <cell r="K1054" t="str">
            <v>G</v>
          </cell>
          <cell r="L1054" t="str">
            <v>N</v>
          </cell>
        </row>
        <row r="1055">
          <cell r="J1055" t="str">
            <v>05-002-04-05</v>
          </cell>
          <cell r="K1055" t="str">
            <v>G</v>
          </cell>
          <cell r="L1055" t="str">
            <v>N</v>
          </cell>
        </row>
        <row r="1056">
          <cell r="J1056" t="str">
            <v>05-002-05-06</v>
          </cell>
          <cell r="K1056" t="str">
            <v>G</v>
          </cell>
          <cell r="L1056" t="str">
            <v>N</v>
          </cell>
        </row>
        <row r="1057">
          <cell r="J1057" t="str">
            <v>05-002-06-07</v>
          </cell>
          <cell r="K1057" t="str">
            <v>G</v>
          </cell>
          <cell r="L1057" t="str">
            <v>N</v>
          </cell>
        </row>
        <row r="1058">
          <cell r="J1058" t="str">
            <v>05-002-07-05</v>
          </cell>
          <cell r="K1058" t="str">
            <v>A</v>
          </cell>
          <cell r="L1058" t="str">
            <v>N</v>
          </cell>
        </row>
        <row r="1059">
          <cell r="J1059" t="str">
            <v>05-003-01-02</v>
          </cell>
          <cell r="K1059" t="str">
            <v>A</v>
          </cell>
          <cell r="L1059" t="str">
            <v>N</v>
          </cell>
        </row>
        <row r="1060">
          <cell r="J1060" t="str">
            <v>05-003-02-03</v>
          </cell>
          <cell r="K1060" t="str">
            <v>A</v>
          </cell>
          <cell r="L1060" t="str">
            <v>N</v>
          </cell>
        </row>
        <row r="1061">
          <cell r="J1061" t="str">
            <v>05-003-03-04</v>
          </cell>
          <cell r="K1061" t="str">
            <v>A</v>
          </cell>
          <cell r="L1061" t="str">
            <v>N</v>
          </cell>
        </row>
        <row r="1062">
          <cell r="J1062" t="str">
            <v>05-003-04-02</v>
          </cell>
          <cell r="K1062" t="str">
            <v>A</v>
          </cell>
          <cell r="L1062" t="str">
            <v>N</v>
          </cell>
        </row>
        <row r="1063">
          <cell r="J1063" t="str">
            <v>05-004-01-02</v>
          </cell>
          <cell r="K1063" t="str">
            <v>A</v>
          </cell>
          <cell r="L1063" t="str">
            <v>N</v>
          </cell>
        </row>
        <row r="1064">
          <cell r="J1064" t="str">
            <v>05-004-02-03</v>
          </cell>
          <cell r="K1064" t="str">
            <v>A</v>
          </cell>
          <cell r="L1064" t="str">
            <v>N</v>
          </cell>
        </row>
        <row r="1065">
          <cell r="J1065" t="str">
            <v>05-004-03-04</v>
          </cell>
          <cell r="K1065" t="str">
            <v>A</v>
          </cell>
          <cell r="L1065" t="str">
            <v>N</v>
          </cell>
        </row>
        <row r="1066">
          <cell r="J1066" t="str">
            <v>05-004-04-04</v>
          </cell>
          <cell r="K1066" t="str">
            <v>A</v>
          </cell>
          <cell r="L1066" t="str">
            <v>N</v>
          </cell>
        </row>
        <row r="1067">
          <cell r="J1067" t="str">
            <v>05-005-01-02</v>
          </cell>
          <cell r="K1067" t="str">
            <v>A</v>
          </cell>
          <cell r="L1067" t="str">
            <v>N</v>
          </cell>
        </row>
        <row r="1068">
          <cell r="J1068" t="str">
            <v>05-005-02-03</v>
          </cell>
          <cell r="K1068" t="str">
            <v>A</v>
          </cell>
          <cell r="L1068" t="str">
            <v>N</v>
          </cell>
        </row>
        <row r="1069">
          <cell r="J1069" t="str">
            <v>05-005-03-04</v>
          </cell>
          <cell r="K1069" t="str">
            <v>A</v>
          </cell>
          <cell r="L1069" t="str">
            <v>N</v>
          </cell>
        </row>
        <row r="1070">
          <cell r="J1070" t="str">
            <v>05-005-04-05</v>
          </cell>
          <cell r="K1070" t="str">
            <v>A</v>
          </cell>
          <cell r="L1070" t="str">
            <v>N</v>
          </cell>
        </row>
        <row r="1071">
          <cell r="J1071" t="str">
            <v>05-006-01-02</v>
          </cell>
          <cell r="K1071" t="str">
            <v>A</v>
          </cell>
          <cell r="L1071" t="str">
            <v>N</v>
          </cell>
        </row>
        <row r="1072">
          <cell r="J1072" t="str">
            <v>05-006-02-03</v>
          </cell>
          <cell r="K1072" t="str">
            <v>A</v>
          </cell>
          <cell r="L1072" t="str">
            <v>N</v>
          </cell>
        </row>
        <row r="1073">
          <cell r="J1073" t="str">
            <v>05-006-03-04</v>
          </cell>
          <cell r="K1073" t="str">
            <v>A</v>
          </cell>
          <cell r="L1073" t="str">
            <v>N</v>
          </cell>
        </row>
        <row r="1074">
          <cell r="J1074" t="str">
            <v>05-006-04-06</v>
          </cell>
          <cell r="K1074" t="str">
            <v>A</v>
          </cell>
          <cell r="L1074" t="str">
            <v>N</v>
          </cell>
        </row>
        <row r="1075">
          <cell r="J1075" t="str">
            <v>05-007-01-02</v>
          </cell>
          <cell r="K1075" t="str">
            <v>A</v>
          </cell>
          <cell r="L1075" t="str">
            <v>N</v>
          </cell>
        </row>
        <row r="1076">
          <cell r="J1076" t="str">
            <v>05-007-02-03</v>
          </cell>
          <cell r="K1076" t="str">
            <v>A</v>
          </cell>
          <cell r="L1076" t="str">
            <v>N</v>
          </cell>
        </row>
        <row r="1077">
          <cell r="J1077" t="str">
            <v>05-007-03-04</v>
          </cell>
          <cell r="K1077" t="str">
            <v>A</v>
          </cell>
          <cell r="L1077" t="str">
            <v>N</v>
          </cell>
        </row>
        <row r="1078">
          <cell r="J1078" t="str">
            <v>05-007-04-07</v>
          </cell>
          <cell r="K1078" t="str">
            <v>A</v>
          </cell>
          <cell r="L1078" t="str">
            <v>N</v>
          </cell>
        </row>
        <row r="1079">
          <cell r="J1079" t="str">
            <v>05-008-01-02</v>
          </cell>
          <cell r="K1079" t="str">
            <v>A</v>
          </cell>
          <cell r="L1079" t="str">
            <v>N</v>
          </cell>
        </row>
        <row r="1080">
          <cell r="J1080" t="str">
            <v>05-008-02-03</v>
          </cell>
          <cell r="K1080" t="str">
            <v>A</v>
          </cell>
          <cell r="L1080" t="str">
            <v>N</v>
          </cell>
        </row>
        <row r="1081">
          <cell r="J1081" t="str">
            <v>05-008-03-04</v>
          </cell>
          <cell r="K1081" t="str">
            <v>A</v>
          </cell>
          <cell r="L1081" t="str">
            <v>N</v>
          </cell>
        </row>
        <row r="1082">
          <cell r="J1082" t="str">
            <v>05-008-04-05</v>
          </cell>
          <cell r="K1082" t="str">
            <v>A</v>
          </cell>
          <cell r="L1082" t="str">
            <v>N</v>
          </cell>
        </row>
        <row r="1083">
          <cell r="J1083" t="str">
            <v>05-008-05-06</v>
          </cell>
          <cell r="K1083" t="str">
            <v>G</v>
          </cell>
          <cell r="L1083" t="str">
            <v>N</v>
          </cell>
        </row>
        <row r="1084">
          <cell r="J1084" t="str">
            <v>05-008-06-07</v>
          </cell>
          <cell r="K1084" t="str">
            <v>G</v>
          </cell>
          <cell r="L1084" t="str">
            <v>N</v>
          </cell>
        </row>
        <row r="1085">
          <cell r="J1085" t="str">
            <v>05-008-07-08</v>
          </cell>
          <cell r="K1085" t="str">
            <v>G</v>
          </cell>
          <cell r="L1085" t="str">
            <v>N</v>
          </cell>
        </row>
        <row r="1086">
          <cell r="J1086" t="str">
            <v>05-008-08-09</v>
          </cell>
          <cell r="K1086" t="str">
            <v>G</v>
          </cell>
          <cell r="L1086" t="str">
            <v>N</v>
          </cell>
        </row>
        <row r="1087">
          <cell r="J1087" t="str">
            <v>05-008-09-10</v>
          </cell>
          <cell r="K1087" t="str">
            <v>G</v>
          </cell>
          <cell r="L1087" t="str">
            <v>N</v>
          </cell>
        </row>
        <row r="1088">
          <cell r="J1088" t="str">
            <v>05-008-10-11</v>
          </cell>
          <cell r="K1088" t="str">
            <v>G</v>
          </cell>
          <cell r="L1088" t="str">
            <v>N</v>
          </cell>
        </row>
        <row r="1089">
          <cell r="J1089" t="str">
            <v>05-008-11-12</v>
          </cell>
          <cell r="K1089" t="str">
            <v>G</v>
          </cell>
          <cell r="L1089" t="str">
            <v>N</v>
          </cell>
        </row>
        <row r="1090">
          <cell r="J1090" t="str">
            <v>05-008-12-11</v>
          </cell>
          <cell r="K1090" t="str">
            <v>A</v>
          </cell>
          <cell r="L1090" t="str">
            <v>N</v>
          </cell>
        </row>
        <row r="1091">
          <cell r="J1091" t="str">
            <v>05-009-01-02</v>
          </cell>
          <cell r="K1091" t="str">
            <v>A</v>
          </cell>
          <cell r="L1091" t="str">
            <v>N</v>
          </cell>
        </row>
        <row r="1092">
          <cell r="J1092" t="str">
            <v>05-009-02-03</v>
          </cell>
          <cell r="K1092" t="str">
            <v>A</v>
          </cell>
          <cell r="L1092" t="str">
            <v>N</v>
          </cell>
        </row>
        <row r="1093">
          <cell r="J1093" t="str">
            <v>05-009-03-04</v>
          </cell>
          <cell r="K1093" t="str">
            <v>A</v>
          </cell>
          <cell r="L1093" t="str">
            <v>N</v>
          </cell>
        </row>
        <row r="1094">
          <cell r="J1094" t="str">
            <v>05-009-04-06</v>
          </cell>
          <cell r="K1094" t="str">
            <v>A</v>
          </cell>
          <cell r="L1094" t="str">
            <v>N</v>
          </cell>
        </row>
        <row r="1095">
          <cell r="J1095" t="str">
            <v>05-010-01-02</v>
          </cell>
          <cell r="K1095" t="str">
            <v>A</v>
          </cell>
          <cell r="L1095" t="str">
            <v>N</v>
          </cell>
        </row>
        <row r="1096">
          <cell r="J1096" t="str">
            <v>05-010-02-03</v>
          </cell>
          <cell r="K1096" t="str">
            <v>A</v>
          </cell>
          <cell r="L1096" t="str">
            <v>N</v>
          </cell>
        </row>
        <row r="1097">
          <cell r="J1097" t="str">
            <v>05-010-03-04</v>
          </cell>
          <cell r="K1097" t="str">
            <v>A</v>
          </cell>
          <cell r="L1097" t="str">
            <v>N</v>
          </cell>
        </row>
        <row r="1098">
          <cell r="J1098" t="str">
            <v>05-010-04-07</v>
          </cell>
          <cell r="K1098" t="str">
            <v>A</v>
          </cell>
          <cell r="L1098" t="str">
            <v>N</v>
          </cell>
        </row>
        <row r="1099">
          <cell r="J1099" t="str">
            <v>05-011-01-02</v>
          </cell>
          <cell r="K1099" t="str">
            <v>A</v>
          </cell>
          <cell r="L1099" t="str">
            <v>N</v>
          </cell>
        </row>
        <row r="1100">
          <cell r="J1100" t="str">
            <v>05-011-02-03</v>
          </cell>
          <cell r="K1100" t="str">
            <v>A</v>
          </cell>
          <cell r="L1100" t="str">
            <v>N</v>
          </cell>
        </row>
        <row r="1101">
          <cell r="J1101" t="str">
            <v>05-011-03-04</v>
          </cell>
          <cell r="K1101" t="str">
            <v>A</v>
          </cell>
          <cell r="L1101" t="str">
            <v>N</v>
          </cell>
        </row>
        <row r="1102">
          <cell r="J1102" t="str">
            <v>05-011-04-08</v>
          </cell>
          <cell r="K1102" t="str">
            <v>A</v>
          </cell>
          <cell r="L1102" t="str">
            <v>N</v>
          </cell>
        </row>
        <row r="1103">
          <cell r="J1103" t="str">
            <v>05-012-01-02</v>
          </cell>
          <cell r="K1103" t="str">
            <v>A</v>
          </cell>
          <cell r="L1103" t="str">
            <v>N</v>
          </cell>
        </row>
        <row r="1104">
          <cell r="J1104" t="str">
            <v>05-012-02-03</v>
          </cell>
          <cell r="K1104" t="str">
            <v>A</v>
          </cell>
          <cell r="L1104" t="str">
            <v>N</v>
          </cell>
        </row>
        <row r="1105">
          <cell r="J1105" t="str">
            <v>05-012-03-04</v>
          </cell>
          <cell r="K1105" t="str">
            <v>A</v>
          </cell>
          <cell r="L1105" t="str">
            <v>N</v>
          </cell>
        </row>
        <row r="1106">
          <cell r="J1106" t="str">
            <v>05-012-04-09</v>
          </cell>
          <cell r="K1106" t="str">
            <v>A</v>
          </cell>
          <cell r="L1106" t="str">
            <v>N</v>
          </cell>
        </row>
        <row r="1107">
          <cell r="J1107" t="str">
            <v>05-013-01-02</v>
          </cell>
          <cell r="K1107" t="str">
            <v>A</v>
          </cell>
          <cell r="L1107" t="str">
            <v>N</v>
          </cell>
        </row>
        <row r="1108">
          <cell r="J1108" t="str">
            <v>05-013-02-03</v>
          </cell>
          <cell r="K1108" t="str">
            <v>A</v>
          </cell>
          <cell r="L1108" t="str">
            <v>N</v>
          </cell>
        </row>
        <row r="1109">
          <cell r="J1109" t="str">
            <v>05-013-03-04</v>
          </cell>
          <cell r="K1109" t="str">
            <v>A</v>
          </cell>
          <cell r="L1109" t="str">
            <v>N</v>
          </cell>
        </row>
        <row r="1110">
          <cell r="J1110" t="str">
            <v>05-013-04-10</v>
          </cell>
          <cell r="K1110" t="str">
            <v>A</v>
          </cell>
          <cell r="L1110" t="str">
            <v>N</v>
          </cell>
        </row>
        <row r="1111">
          <cell r="J1111" t="str">
            <v>05-014-01-02</v>
          </cell>
          <cell r="K1111" t="str">
            <v>G</v>
          </cell>
          <cell r="L1111" t="str">
            <v>N</v>
          </cell>
        </row>
        <row r="1112">
          <cell r="J1112" t="str">
            <v>05-014-02-03</v>
          </cell>
          <cell r="K1112" t="str">
            <v>A</v>
          </cell>
          <cell r="L1112" t="str">
            <v>N</v>
          </cell>
        </row>
        <row r="1113">
          <cell r="J1113" t="str">
            <v>05-014-03-04</v>
          </cell>
          <cell r="K1113" t="str">
            <v>G</v>
          </cell>
          <cell r="L1113" t="str">
            <v>N</v>
          </cell>
        </row>
        <row r="1114">
          <cell r="J1114" t="str">
            <v>05-014-04-05</v>
          </cell>
          <cell r="K1114" t="str">
            <v>G</v>
          </cell>
          <cell r="L1114" t="str">
            <v>S</v>
          </cell>
        </row>
        <row r="1115">
          <cell r="J1115" t="str">
            <v>05-014-05-06</v>
          </cell>
          <cell r="K1115" t="str">
            <v>G</v>
          </cell>
          <cell r="L1115" t="str">
            <v>S</v>
          </cell>
        </row>
        <row r="1116">
          <cell r="J1116" t="str">
            <v>05-014-06-11</v>
          </cell>
          <cell r="K1116" t="str">
            <v>G</v>
          </cell>
          <cell r="L1116" t="str">
            <v>S</v>
          </cell>
        </row>
        <row r="1117">
          <cell r="J1117" t="str">
            <v>05-015-01-02</v>
          </cell>
          <cell r="K1117" t="str">
            <v>A</v>
          </cell>
          <cell r="L1117" t="str">
            <v>N</v>
          </cell>
        </row>
        <row r="1118">
          <cell r="J1118" t="str">
            <v>05-015-02-03</v>
          </cell>
          <cell r="K1118" t="str">
            <v>A</v>
          </cell>
          <cell r="L1118" t="str">
            <v>N</v>
          </cell>
        </row>
        <row r="1119">
          <cell r="J1119" t="str">
            <v>05-015-03-04</v>
          </cell>
          <cell r="K1119" t="str">
            <v>A</v>
          </cell>
          <cell r="L1119" t="str">
            <v>N</v>
          </cell>
        </row>
        <row r="1120">
          <cell r="J1120" t="str">
            <v>05-015-04-05</v>
          </cell>
          <cell r="K1120" t="str">
            <v>A</v>
          </cell>
          <cell r="L1120" t="str">
            <v>N</v>
          </cell>
        </row>
        <row r="1121">
          <cell r="J1121" t="str">
            <v>05-015-05-06</v>
          </cell>
          <cell r="K1121" t="str">
            <v>G</v>
          </cell>
          <cell r="L1121" t="str">
            <v>N</v>
          </cell>
        </row>
        <row r="1122">
          <cell r="J1122" t="str">
            <v>05-015-06-07</v>
          </cell>
          <cell r="K1122" t="str">
            <v>G</v>
          </cell>
          <cell r="L1122" t="str">
            <v>N</v>
          </cell>
        </row>
        <row r="1123">
          <cell r="J1123" t="str">
            <v>05-015-07-08</v>
          </cell>
          <cell r="K1123" t="str">
            <v>G</v>
          </cell>
          <cell r="L1123" t="str">
            <v>N</v>
          </cell>
        </row>
        <row r="1124">
          <cell r="J1124" t="str">
            <v>05-015-08-14</v>
          </cell>
          <cell r="K1124" t="str">
            <v>G</v>
          </cell>
          <cell r="L1124" t="str">
            <v>N</v>
          </cell>
        </row>
        <row r="1125">
          <cell r="J1125" t="str">
            <v>05-016-01-02</v>
          </cell>
          <cell r="K1125" t="str">
            <v>A</v>
          </cell>
          <cell r="L1125" t="str">
            <v>N</v>
          </cell>
        </row>
        <row r="1126">
          <cell r="J1126" t="str">
            <v>05-016-02-03</v>
          </cell>
          <cell r="K1126" t="str">
            <v>A</v>
          </cell>
          <cell r="L1126" t="str">
            <v>N</v>
          </cell>
        </row>
        <row r="1127">
          <cell r="J1127" t="str">
            <v>05-016-03-04</v>
          </cell>
          <cell r="K1127" t="str">
            <v>A</v>
          </cell>
          <cell r="L1127" t="str">
            <v>N</v>
          </cell>
        </row>
        <row r="1128">
          <cell r="J1128" t="str">
            <v>05-016-04-06</v>
          </cell>
          <cell r="K1128" t="str">
            <v>A</v>
          </cell>
          <cell r="L1128" t="str">
            <v>N</v>
          </cell>
        </row>
        <row r="1129">
          <cell r="J1129" t="str">
            <v>05-017-01-02</v>
          </cell>
          <cell r="K1129" t="str">
            <v>A</v>
          </cell>
          <cell r="L1129" t="str">
            <v>N</v>
          </cell>
        </row>
        <row r="1130">
          <cell r="J1130" t="str">
            <v>05-017-02-03</v>
          </cell>
          <cell r="K1130" t="str">
            <v>A</v>
          </cell>
          <cell r="L1130" t="str">
            <v>N</v>
          </cell>
        </row>
        <row r="1131">
          <cell r="J1131" t="str">
            <v>05-017-03-04</v>
          </cell>
          <cell r="K1131" t="str">
            <v>A</v>
          </cell>
          <cell r="L1131" t="str">
            <v>N</v>
          </cell>
        </row>
        <row r="1132">
          <cell r="J1132" t="str">
            <v>05-017-04-07</v>
          </cell>
          <cell r="K1132" t="str">
            <v>A</v>
          </cell>
          <cell r="L1132" t="str">
            <v>N</v>
          </cell>
        </row>
        <row r="1133">
          <cell r="J1133" t="str">
            <v>05-018-01-02</v>
          </cell>
          <cell r="K1133" t="str">
            <v>A</v>
          </cell>
          <cell r="L1133" t="str">
            <v>N</v>
          </cell>
        </row>
        <row r="1134">
          <cell r="J1134" t="str">
            <v>05-018-02-03</v>
          </cell>
          <cell r="K1134" t="str">
            <v>A</v>
          </cell>
          <cell r="L1134" t="str">
            <v>N</v>
          </cell>
        </row>
        <row r="1135">
          <cell r="J1135" t="str">
            <v>05-018-03-04</v>
          </cell>
          <cell r="K1135" t="str">
            <v>A</v>
          </cell>
          <cell r="L1135" t="str">
            <v>N</v>
          </cell>
        </row>
        <row r="1136">
          <cell r="J1136" t="str">
            <v>05-018-04-08</v>
          </cell>
          <cell r="K1136" t="str">
            <v>A</v>
          </cell>
          <cell r="L1136" t="str">
            <v>N</v>
          </cell>
        </row>
        <row r="1137">
          <cell r="J1137" t="str">
            <v>05-019-01-02</v>
          </cell>
          <cell r="K1137" t="str">
            <v>A</v>
          </cell>
          <cell r="L1137" t="str">
            <v>N</v>
          </cell>
        </row>
        <row r="1138">
          <cell r="J1138" t="str">
            <v>05-019-02-03</v>
          </cell>
          <cell r="K1138" t="str">
            <v>A</v>
          </cell>
          <cell r="L1138" t="str">
            <v>N</v>
          </cell>
        </row>
        <row r="1139">
          <cell r="J1139" t="str">
            <v>05-019-03-04</v>
          </cell>
          <cell r="K1139" t="str">
            <v>A</v>
          </cell>
          <cell r="L1139" t="str">
            <v>N</v>
          </cell>
        </row>
        <row r="1140">
          <cell r="J1140" t="str">
            <v>05-019-04-05</v>
          </cell>
          <cell r="K1140" t="str">
            <v>A</v>
          </cell>
          <cell r="L1140" t="str">
            <v>N</v>
          </cell>
        </row>
        <row r="1141">
          <cell r="J1141" t="str">
            <v>05-019-05-06</v>
          </cell>
          <cell r="K1141" t="str">
            <v>G</v>
          </cell>
          <cell r="L1141" t="str">
            <v>N</v>
          </cell>
        </row>
        <row r="1142">
          <cell r="J1142" t="str">
            <v>05-019-06-07</v>
          </cell>
          <cell r="K1142" t="str">
            <v>G</v>
          </cell>
          <cell r="L1142" t="str">
            <v>N</v>
          </cell>
        </row>
        <row r="1143">
          <cell r="J1143" t="str">
            <v>05-019-07-08</v>
          </cell>
          <cell r="K1143" t="str">
            <v>G</v>
          </cell>
          <cell r="L1143" t="str">
            <v>N</v>
          </cell>
        </row>
        <row r="1144">
          <cell r="J1144" t="str">
            <v>05-019-08-09</v>
          </cell>
          <cell r="K1144" t="str">
            <v>G</v>
          </cell>
          <cell r="L1144" t="str">
            <v>N</v>
          </cell>
        </row>
        <row r="1145">
          <cell r="J1145" t="str">
            <v>05-019-09-10</v>
          </cell>
          <cell r="K1145" t="str">
            <v>G</v>
          </cell>
          <cell r="L1145" t="str">
            <v>N</v>
          </cell>
        </row>
        <row r="1146">
          <cell r="J1146" t="str">
            <v>05-019-10-11</v>
          </cell>
          <cell r="K1146" t="str">
            <v>G</v>
          </cell>
          <cell r="L1146" t="str">
            <v>N</v>
          </cell>
        </row>
        <row r="1147">
          <cell r="J1147" t="str">
            <v>05-019-11-19</v>
          </cell>
          <cell r="K1147" t="str">
            <v>G</v>
          </cell>
          <cell r="L1147" t="str">
            <v>N</v>
          </cell>
        </row>
        <row r="1148">
          <cell r="J1148" t="str">
            <v>05-020-01-02</v>
          </cell>
          <cell r="K1148" t="str">
            <v>A</v>
          </cell>
          <cell r="L1148" t="str">
            <v>N</v>
          </cell>
        </row>
        <row r="1149">
          <cell r="J1149" t="str">
            <v>05-020-02-03</v>
          </cell>
          <cell r="K1149" t="str">
            <v>A</v>
          </cell>
          <cell r="L1149" t="str">
            <v>N</v>
          </cell>
        </row>
        <row r="1150">
          <cell r="J1150" t="str">
            <v>05-020-03-04</v>
          </cell>
          <cell r="K1150" t="str">
            <v>A</v>
          </cell>
          <cell r="L1150" t="str">
            <v>N</v>
          </cell>
        </row>
        <row r="1151">
          <cell r="J1151" t="str">
            <v>05-020-04-06</v>
          </cell>
          <cell r="K1151" t="str">
            <v>A</v>
          </cell>
          <cell r="L1151" t="str">
            <v>N</v>
          </cell>
        </row>
        <row r="1152">
          <cell r="J1152" t="str">
            <v>05-021-01-02</v>
          </cell>
          <cell r="K1152" t="str">
            <v>A</v>
          </cell>
          <cell r="L1152" t="str">
            <v>N</v>
          </cell>
        </row>
        <row r="1153">
          <cell r="J1153" t="str">
            <v>05-021-02-03</v>
          </cell>
          <cell r="K1153" t="str">
            <v>A</v>
          </cell>
          <cell r="L1153" t="str">
            <v>N</v>
          </cell>
        </row>
        <row r="1154">
          <cell r="J1154" t="str">
            <v>05-021-03-04</v>
          </cell>
          <cell r="K1154" t="str">
            <v>A</v>
          </cell>
          <cell r="L1154" t="str">
            <v>N</v>
          </cell>
        </row>
        <row r="1155">
          <cell r="J1155" t="str">
            <v>05-021-04-07</v>
          </cell>
          <cell r="K1155" t="str">
            <v>A</v>
          </cell>
          <cell r="L1155" t="str">
            <v>N</v>
          </cell>
        </row>
        <row r="1156">
          <cell r="J1156" t="str">
            <v>05-022-01-02</v>
          </cell>
          <cell r="K1156" t="str">
            <v>A</v>
          </cell>
          <cell r="L1156" t="str">
            <v>N</v>
          </cell>
        </row>
        <row r="1157">
          <cell r="J1157" t="str">
            <v>05-022-02-03</v>
          </cell>
          <cell r="K1157" t="str">
            <v>A</v>
          </cell>
          <cell r="L1157" t="str">
            <v>N</v>
          </cell>
        </row>
        <row r="1158">
          <cell r="J1158" t="str">
            <v>05-022-03-08</v>
          </cell>
          <cell r="K1158" t="str">
            <v>A</v>
          </cell>
          <cell r="L1158" t="str">
            <v>N</v>
          </cell>
        </row>
        <row r="1159">
          <cell r="J1159" t="str">
            <v>05-023-01-02</v>
          </cell>
          <cell r="K1159" t="str">
            <v>A</v>
          </cell>
          <cell r="L1159" t="str">
            <v>N</v>
          </cell>
        </row>
        <row r="1160">
          <cell r="J1160" t="str">
            <v>05-023-02-03</v>
          </cell>
          <cell r="K1160" t="str">
            <v>A</v>
          </cell>
          <cell r="L1160" t="str">
            <v>N</v>
          </cell>
        </row>
        <row r="1161">
          <cell r="J1161" t="str">
            <v>05-023-03-09</v>
          </cell>
          <cell r="K1161" t="str">
            <v>A</v>
          </cell>
          <cell r="L1161" t="str">
            <v>N</v>
          </cell>
        </row>
        <row r="1162">
          <cell r="J1162" t="str">
            <v>05-024-01-02</v>
          </cell>
          <cell r="K1162" t="str">
            <v>A</v>
          </cell>
          <cell r="L1162" t="str">
            <v>N</v>
          </cell>
        </row>
        <row r="1163">
          <cell r="J1163" t="str">
            <v>05-024-02-03</v>
          </cell>
          <cell r="K1163" t="str">
            <v>A</v>
          </cell>
          <cell r="L1163" t="str">
            <v>N</v>
          </cell>
        </row>
        <row r="1164">
          <cell r="J1164" t="str">
            <v>05-024-03-10</v>
          </cell>
          <cell r="K1164" t="str">
            <v>A</v>
          </cell>
          <cell r="L1164" t="str">
            <v>N</v>
          </cell>
        </row>
        <row r="1165">
          <cell r="J1165" t="str">
            <v>05-025-01-02</v>
          </cell>
          <cell r="K1165" t="str">
            <v>A</v>
          </cell>
          <cell r="L1165" t="str">
            <v>N</v>
          </cell>
        </row>
        <row r="1166">
          <cell r="J1166" t="str">
            <v>05-025-02-03</v>
          </cell>
          <cell r="K1166" t="str">
            <v>A</v>
          </cell>
          <cell r="L1166" t="str">
            <v>N</v>
          </cell>
        </row>
        <row r="1167">
          <cell r="J1167" t="str">
            <v>05-025-03-04</v>
          </cell>
          <cell r="K1167" t="str">
            <v>A</v>
          </cell>
          <cell r="L1167" t="str">
            <v>N</v>
          </cell>
        </row>
        <row r="1168">
          <cell r="J1168" t="str">
            <v>05-025-04-05</v>
          </cell>
          <cell r="K1168" t="str">
            <v>G</v>
          </cell>
          <cell r="L1168" t="str">
            <v>N</v>
          </cell>
        </row>
        <row r="1169">
          <cell r="J1169" t="str">
            <v>05-025-05-06</v>
          </cell>
          <cell r="K1169" t="str">
            <v>G</v>
          </cell>
          <cell r="L1169" t="str">
            <v>N</v>
          </cell>
        </row>
        <row r="1170">
          <cell r="J1170" t="str">
            <v>05-025-06-07</v>
          </cell>
          <cell r="K1170" t="str">
            <v>G</v>
          </cell>
          <cell r="L1170" t="str">
            <v>N</v>
          </cell>
        </row>
        <row r="1171">
          <cell r="J1171" t="str">
            <v>05-025-07-22</v>
          </cell>
          <cell r="K1171" t="str">
            <v>G</v>
          </cell>
          <cell r="L1171" t="str">
            <v>N</v>
          </cell>
        </row>
        <row r="1172">
          <cell r="J1172" t="str">
            <v>05-026-01-02</v>
          </cell>
          <cell r="K1172" t="str">
            <v>A</v>
          </cell>
          <cell r="L1172" t="str">
            <v>N</v>
          </cell>
        </row>
        <row r="1173">
          <cell r="J1173" t="str">
            <v>05-026-02-03</v>
          </cell>
          <cell r="K1173" t="str">
            <v>A</v>
          </cell>
          <cell r="L1173" t="str">
            <v>N</v>
          </cell>
        </row>
        <row r="1174">
          <cell r="J1174" t="str">
            <v>05-026-03-05</v>
          </cell>
          <cell r="K1174" t="str">
            <v>A</v>
          </cell>
          <cell r="L1174" t="str">
            <v>N</v>
          </cell>
        </row>
        <row r="1175">
          <cell r="J1175" t="str">
            <v>05-027-01-02</v>
          </cell>
          <cell r="K1175" t="str">
            <v>A</v>
          </cell>
          <cell r="L1175" t="str">
            <v>N</v>
          </cell>
        </row>
        <row r="1176">
          <cell r="J1176" t="str">
            <v>05-027-02-03</v>
          </cell>
          <cell r="K1176" t="str">
            <v>A</v>
          </cell>
          <cell r="L1176" t="str">
            <v>N</v>
          </cell>
        </row>
        <row r="1177">
          <cell r="J1177" t="str">
            <v>05-027-03-06</v>
          </cell>
          <cell r="K1177" t="str">
            <v>A</v>
          </cell>
          <cell r="L1177" t="str">
            <v>N</v>
          </cell>
        </row>
        <row r="1178">
          <cell r="J1178" t="str">
            <v>05-028-01-02</v>
          </cell>
          <cell r="K1178" t="str">
            <v>A</v>
          </cell>
          <cell r="L1178" t="str">
            <v>N</v>
          </cell>
        </row>
        <row r="1179">
          <cell r="J1179" t="str">
            <v>05-028-02-03</v>
          </cell>
          <cell r="K1179" t="str">
            <v>A</v>
          </cell>
          <cell r="L1179" t="str">
            <v>N</v>
          </cell>
        </row>
        <row r="1180">
          <cell r="J1180" t="str">
            <v>05-028-03-07</v>
          </cell>
          <cell r="K1180" t="str">
            <v>A</v>
          </cell>
          <cell r="L1180" t="str">
            <v>N</v>
          </cell>
        </row>
        <row r="1181">
          <cell r="J1181" t="str">
            <v>05-029-01-02</v>
          </cell>
          <cell r="K1181" t="str">
            <v>A</v>
          </cell>
          <cell r="L1181" t="str">
            <v>N</v>
          </cell>
        </row>
        <row r="1182">
          <cell r="J1182" t="str">
            <v>05-029-02-03</v>
          </cell>
          <cell r="K1182" t="str">
            <v>A</v>
          </cell>
          <cell r="L1182" t="str">
            <v>N</v>
          </cell>
        </row>
        <row r="1183">
          <cell r="J1183" t="str">
            <v>05-029-03-04</v>
          </cell>
          <cell r="K1183" t="str">
            <v>A</v>
          </cell>
          <cell r="L1183" t="str">
            <v>N</v>
          </cell>
        </row>
        <row r="1184">
          <cell r="J1184" t="str">
            <v>05-029-04-05</v>
          </cell>
          <cell r="K1184" t="str">
            <v>G</v>
          </cell>
          <cell r="L1184" t="str">
            <v>N</v>
          </cell>
        </row>
        <row r="1185">
          <cell r="J1185" t="str">
            <v>05-029-05-06</v>
          </cell>
          <cell r="K1185" t="str">
            <v>G</v>
          </cell>
          <cell r="L1185" t="str">
            <v>N</v>
          </cell>
        </row>
        <row r="1186">
          <cell r="J1186" t="str">
            <v>05-029-06-07</v>
          </cell>
          <cell r="K1186" t="str">
            <v>G</v>
          </cell>
          <cell r="L1186" t="str">
            <v>N</v>
          </cell>
        </row>
        <row r="1187">
          <cell r="J1187" t="str">
            <v>05-029-07-08</v>
          </cell>
          <cell r="K1187" t="str">
            <v>G</v>
          </cell>
          <cell r="L1187" t="str">
            <v>N</v>
          </cell>
        </row>
        <row r="1188">
          <cell r="J1188" t="str">
            <v>05-029-08-09</v>
          </cell>
          <cell r="K1188" t="str">
            <v>G</v>
          </cell>
          <cell r="L1188" t="str">
            <v>N</v>
          </cell>
        </row>
        <row r="1189">
          <cell r="J1189" t="str">
            <v>05-029-09-10</v>
          </cell>
          <cell r="K1189" t="str">
            <v>G</v>
          </cell>
          <cell r="L1189" t="str">
            <v>N</v>
          </cell>
        </row>
        <row r="1190">
          <cell r="J1190" t="str">
            <v>05-029-10-11</v>
          </cell>
          <cell r="K1190" t="str">
            <v>G</v>
          </cell>
          <cell r="L1190" t="str">
            <v>N</v>
          </cell>
        </row>
        <row r="1191">
          <cell r="J1191" t="str">
            <v>05-029-11-27</v>
          </cell>
          <cell r="K1191" t="str">
            <v>G</v>
          </cell>
          <cell r="L1191" t="str">
            <v>N</v>
          </cell>
        </row>
        <row r="1192">
          <cell r="J1192" t="str">
            <v>05-030-01-02</v>
          </cell>
          <cell r="K1192" t="str">
            <v>A</v>
          </cell>
          <cell r="L1192" t="str">
            <v>N</v>
          </cell>
        </row>
        <row r="1193">
          <cell r="J1193" t="str">
            <v>05-030-02-03</v>
          </cell>
          <cell r="K1193" t="str">
            <v>A</v>
          </cell>
          <cell r="L1193" t="str">
            <v>N</v>
          </cell>
        </row>
        <row r="1194">
          <cell r="J1194" t="str">
            <v>05-030-03-05</v>
          </cell>
          <cell r="K1194" t="str">
            <v>A</v>
          </cell>
          <cell r="L1194" t="str">
            <v>N</v>
          </cell>
        </row>
        <row r="1195">
          <cell r="J1195" t="str">
            <v>05-031-01-02</v>
          </cell>
          <cell r="K1195" t="str">
            <v>A</v>
          </cell>
          <cell r="L1195" t="str">
            <v>N</v>
          </cell>
        </row>
        <row r="1196">
          <cell r="J1196" t="str">
            <v>05-031-02-03</v>
          </cell>
          <cell r="K1196" t="str">
            <v>A</v>
          </cell>
          <cell r="L1196" t="str">
            <v>N</v>
          </cell>
        </row>
        <row r="1197">
          <cell r="J1197" t="str">
            <v>05-031-03-06</v>
          </cell>
          <cell r="K1197" t="str">
            <v>A</v>
          </cell>
          <cell r="L1197" t="str">
            <v>N</v>
          </cell>
        </row>
        <row r="1198">
          <cell r="J1198" t="str">
            <v>05-032-01-02</v>
          </cell>
          <cell r="K1198" t="str">
            <v>A</v>
          </cell>
          <cell r="L1198" t="str">
            <v>N</v>
          </cell>
        </row>
        <row r="1199">
          <cell r="J1199" t="str">
            <v>05-032-02-03</v>
          </cell>
          <cell r="K1199" t="str">
            <v>A</v>
          </cell>
          <cell r="L1199" t="str">
            <v>N</v>
          </cell>
        </row>
        <row r="1200">
          <cell r="J1200" t="str">
            <v>05-032-03-07</v>
          </cell>
          <cell r="K1200" t="str">
            <v>A</v>
          </cell>
          <cell r="L1200" t="str">
            <v>N</v>
          </cell>
        </row>
        <row r="1201">
          <cell r="J1201" t="str">
            <v>05-033-01-02</v>
          </cell>
          <cell r="K1201" t="str">
            <v>A</v>
          </cell>
          <cell r="L1201" t="str">
            <v>N</v>
          </cell>
        </row>
        <row r="1202">
          <cell r="J1202" t="str">
            <v>05-033-02-03</v>
          </cell>
          <cell r="K1202" t="str">
            <v>A</v>
          </cell>
          <cell r="L1202" t="str">
            <v>N</v>
          </cell>
        </row>
        <row r="1203">
          <cell r="J1203" t="str">
            <v>05-033-03-08</v>
          </cell>
          <cell r="K1203" t="str">
            <v>A</v>
          </cell>
          <cell r="L1203" t="str">
            <v>N</v>
          </cell>
        </row>
        <row r="1204">
          <cell r="J1204" t="str">
            <v>05-034-01-02</v>
          </cell>
          <cell r="K1204" t="str">
            <v>A</v>
          </cell>
          <cell r="L1204" t="str">
            <v>N</v>
          </cell>
        </row>
        <row r="1205">
          <cell r="J1205" t="str">
            <v>05-034-02-03</v>
          </cell>
          <cell r="K1205" t="str">
            <v>A</v>
          </cell>
          <cell r="L1205" t="str">
            <v>N</v>
          </cell>
        </row>
        <row r="1206">
          <cell r="J1206" t="str">
            <v>05-034-03-09</v>
          </cell>
          <cell r="K1206" t="str">
            <v>A</v>
          </cell>
          <cell r="L1206" t="str">
            <v>N</v>
          </cell>
        </row>
        <row r="1207">
          <cell r="J1207" t="str">
            <v>05-035-01-02</v>
          </cell>
          <cell r="K1207" t="str">
            <v>A</v>
          </cell>
          <cell r="L1207" t="str">
            <v>S</v>
          </cell>
        </row>
        <row r="1208">
          <cell r="J1208" t="str">
            <v>05-035-02-11</v>
          </cell>
          <cell r="K1208" t="str">
            <v>A</v>
          </cell>
          <cell r="L1208" t="str">
            <v>N</v>
          </cell>
        </row>
        <row r="1209">
          <cell r="J1209" t="str">
            <v>05-036-01-02</v>
          </cell>
          <cell r="K1209" t="str">
            <v>A</v>
          </cell>
          <cell r="L1209" t="str">
            <v>N</v>
          </cell>
        </row>
        <row r="1210">
          <cell r="J1210" t="str">
            <v>05-036-02-03</v>
          </cell>
          <cell r="K1210" t="str">
            <v>A</v>
          </cell>
          <cell r="L1210" t="str">
            <v>N</v>
          </cell>
        </row>
        <row r="1211">
          <cell r="J1211" t="str">
            <v>05-036-03-04</v>
          </cell>
          <cell r="K1211" t="str">
            <v>A</v>
          </cell>
          <cell r="L1211" t="str">
            <v>N</v>
          </cell>
        </row>
        <row r="1212">
          <cell r="J1212" t="str">
            <v>05-036-04-05</v>
          </cell>
          <cell r="K1212" t="str">
            <v>G</v>
          </cell>
          <cell r="L1212" t="str">
            <v>N</v>
          </cell>
        </row>
        <row r="1213">
          <cell r="J1213" t="str">
            <v>05-036-05-06</v>
          </cell>
          <cell r="K1213" t="str">
            <v>G</v>
          </cell>
          <cell r="L1213" t="str">
            <v>N</v>
          </cell>
        </row>
        <row r="1214">
          <cell r="J1214" t="str">
            <v>05-036-06-07</v>
          </cell>
          <cell r="K1214" t="str">
            <v>G</v>
          </cell>
          <cell r="L1214" t="str">
            <v>N</v>
          </cell>
        </row>
        <row r="1215">
          <cell r="J1215" t="str">
            <v>05-036-07-30</v>
          </cell>
          <cell r="K1215" t="str">
            <v>G</v>
          </cell>
          <cell r="L1215" t="str">
            <v>N</v>
          </cell>
        </row>
        <row r="1216">
          <cell r="J1216" t="str">
            <v>05-037-01-02</v>
          </cell>
          <cell r="K1216" t="str">
            <v>A</v>
          </cell>
          <cell r="L1216" t="str">
            <v>N</v>
          </cell>
        </row>
        <row r="1217">
          <cell r="J1217" t="str">
            <v>05-037-02-03</v>
          </cell>
          <cell r="K1217" t="str">
            <v>A</v>
          </cell>
          <cell r="L1217" t="str">
            <v>N</v>
          </cell>
        </row>
        <row r="1218">
          <cell r="J1218" t="str">
            <v>05-037-03-05</v>
          </cell>
          <cell r="K1218" t="str">
            <v>A</v>
          </cell>
          <cell r="L1218" t="str">
            <v>N</v>
          </cell>
        </row>
        <row r="1219">
          <cell r="J1219" t="str">
            <v>05-038-01-02</v>
          </cell>
          <cell r="K1219" t="str">
            <v>A</v>
          </cell>
          <cell r="L1219" t="str">
            <v>N</v>
          </cell>
        </row>
        <row r="1220">
          <cell r="J1220" t="str">
            <v>05-038-02-03</v>
          </cell>
          <cell r="K1220" t="str">
            <v>A</v>
          </cell>
          <cell r="L1220" t="str">
            <v>N</v>
          </cell>
        </row>
        <row r="1221">
          <cell r="J1221" t="str">
            <v>05-038-03-06</v>
          </cell>
          <cell r="K1221" t="str">
            <v>A</v>
          </cell>
          <cell r="L1221" t="str">
            <v>N</v>
          </cell>
        </row>
        <row r="1222">
          <cell r="J1222" t="str">
            <v>05-039-01-02</v>
          </cell>
          <cell r="K1222" t="str">
            <v>A</v>
          </cell>
          <cell r="L1222" t="str">
            <v>N</v>
          </cell>
        </row>
        <row r="1223">
          <cell r="J1223" t="str">
            <v>05-039-02-03</v>
          </cell>
          <cell r="K1223" t="str">
            <v>A</v>
          </cell>
          <cell r="L1223" t="str">
            <v>N</v>
          </cell>
        </row>
        <row r="1224">
          <cell r="J1224" t="str">
            <v>05-039-03-04</v>
          </cell>
          <cell r="K1224" t="str">
            <v>A</v>
          </cell>
          <cell r="L1224" t="str">
            <v>N</v>
          </cell>
        </row>
        <row r="1225">
          <cell r="J1225" t="str">
            <v>05-039-04-05</v>
          </cell>
          <cell r="K1225" t="str">
            <v>A</v>
          </cell>
          <cell r="L1225" t="str">
            <v>N</v>
          </cell>
        </row>
        <row r="1226">
          <cell r="J1226" t="str">
            <v>05-039-05-07</v>
          </cell>
          <cell r="K1226" t="str">
            <v>A</v>
          </cell>
          <cell r="L1226" t="str">
            <v>N</v>
          </cell>
        </row>
        <row r="1227">
          <cell r="J1227" t="str">
            <v>05-040-01-02</v>
          </cell>
          <cell r="K1227" t="str">
            <v>A</v>
          </cell>
          <cell r="L1227" t="str">
            <v>N</v>
          </cell>
        </row>
        <row r="1228">
          <cell r="J1228" t="str">
            <v>05-040-02-03</v>
          </cell>
          <cell r="K1228" t="str">
            <v>A</v>
          </cell>
          <cell r="L1228" t="str">
            <v>N</v>
          </cell>
        </row>
        <row r="1229">
          <cell r="J1229" t="str">
            <v>05-040-03-04</v>
          </cell>
          <cell r="K1229" t="str">
            <v>A</v>
          </cell>
          <cell r="L1229" t="str">
            <v>N</v>
          </cell>
        </row>
        <row r="1230">
          <cell r="J1230" t="str">
            <v>05-040-04-05</v>
          </cell>
          <cell r="K1230" t="str">
            <v>G</v>
          </cell>
          <cell r="L1230" t="str">
            <v>N</v>
          </cell>
        </row>
        <row r="1231">
          <cell r="J1231" t="str">
            <v>05-040-05-06</v>
          </cell>
          <cell r="K1231" t="str">
            <v>G</v>
          </cell>
          <cell r="L1231" t="str">
            <v>N</v>
          </cell>
        </row>
        <row r="1232">
          <cell r="J1232" t="str">
            <v>05-040-06-07</v>
          </cell>
          <cell r="K1232" t="str">
            <v>G</v>
          </cell>
          <cell r="L1232" t="str">
            <v>N</v>
          </cell>
        </row>
        <row r="1233">
          <cell r="J1233" t="str">
            <v>05-040-07-08</v>
          </cell>
          <cell r="K1233" t="str">
            <v>G</v>
          </cell>
          <cell r="L1233" t="str">
            <v>N</v>
          </cell>
        </row>
        <row r="1234">
          <cell r="J1234" t="str">
            <v>05-040-08-09</v>
          </cell>
          <cell r="K1234" t="str">
            <v>G</v>
          </cell>
          <cell r="L1234" t="str">
            <v>N</v>
          </cell>
        </row>
        <row r="1235">
          <cell r="J1235" t="str">
            <v>05-040-09-10</v>
          </cell>
          <cell r="K1235" t="str">
            <v>G</v>
          </cell>
          <cell r="L1235" t="str">
            <v>N</v>
          </cell>
        </row>
        <row r="1236">
          <cell r="J1236" t="str">
            <v>05-040-10-36</v>
          </cell>
          <cell r="K1236" t="str">
            <v>A</v>
          </cell>
          <cell r="L1236" t="str">
            <v>N</v>
          </cell>
        </row>
        <row r="1237">
          <cell r="J1237" t="str">
            <v>05-041-01-02</v>
          </cell>
          <cell r="K1237" t="str">
            <v>A</v>
          </cell>
          <cell r="L1237" t="str">
            <v>N</v>
          </cell>
        </row>
        <row r="1238">
          <cell r="J1238" t="str">
            <v>05-041-02-03</v>
          </cell>
          <cell r="K1238" t="str">
            <v>A</v>
          </cell>
          <cell r="L1238" t="str">
            <v>N</v>
          </cell>
        </row>
        <row r="1239">
          <cell r="J1239" t="str">
            <v>05-041-03-05</v>
          </cell>
          <cell r="K1239" t="str">
            <v>A</v>
          </cell>
          <cell r="L1239" t="str">
            <v>N</v>
          </cell>
        </row>
        <row r="1240">
          <cell r="J1240" t="str">
            <v>05-042-01-02</v>
          </cell>
          <cell r="K1240" t="str">
            <v>A</v>
          </cell>
          <cell r="L1240" t="str">
            <v>N</v>
          </cell>
        </row>
        <row r="1241">
          <cell r="J1241" t="str">
            <v>05-042-02-03</v>
          </cell>
          <cell r="K1241" t="str">
            <v>A</v>
          </cell>
          <cell r="L1241" t="str">
            <v>N</v>
          </cell>
        </row>
        <row r="1242">
          <cell r="J1242" t="str">
            <v>05-042-03-06</v>
          </cell>
          <cell r="K1242" t="str">
            <v>A</v>
          </cell>
          <cell r="L1242" t="str">
            <v>N</v>
          </cell>
        </row>
        <row r="1243">
          <cell r="J1243" t="str">
            <v>05-043-01-02</v>
          </cell>
          <cell r="K1243" t="str">
            <v>A</v>
          </cell>
          <cell r="L1243" t="str">
            <v>N</v>
          </cell>
        </row>
        <row r="1244">
          <cell r="J1244" t="str">
            <v>05-043-02-03</v>
          </cell>
          <cell r="K1244" t="str">
            <v>A</v>
          </cell>
          <cell r="L1244" t="str">
            <v>N</v>
          </cell>
        </row>
        <row r="1245">
          <cell r="J1245" t="str">
            <v>05-043-03-07</v>
          </cell>
          <cell r="K1245" t="str">
            <v>A</v>
          </cell>
          <cell r="L1245" t="str">
            <v>N</v>
          </cell>
        </row>
        <row r="1246">
          <cell r="J1246" t="str">
            <v>05-044-01-02</v>
          </cell>
          <cell r="K1246" t="str">
            <v>A</v>
          </cell>
          <cell r="L1246" t="str">
            <v>N</v>
          </cell>
        </row>
        <row r="1247">
          <cell r="J1247" t="str">
            <v>05-044-02-03</v>
          </cell>
          <cell r="K1247" t="str">
            <v>A</v>
          </cell>
          <cell r="L1247" t="str">
            <v>N</v>
          </cell>
        </row>
        <row r="1248">
          <cell r="J1248" t="str">
            <v>05-044-03-08</v>
          </cell>
          <cell r="K1248" t="str">
            <v>A</v>
          </cell>
          <cell r="L1248" t="str">
            <v>N</v>
          </cell>
        </row>
        <row r="1249">
          <cell r="J1249" t="str">
            <v>05-045-01-02</v>
          </cell>
          <cell r="K1249" t="str">
            <v>A</v>
          </cell>
          <cell r="L1249" t="str">
            <v>N</v>
          </cell>
        </row>
        <row r="1250">
          <cell r="J1250" t="str">
            <v>05-045-02-03</v>
          </cell>
          <cell r="K1250" t="str">
            <v>A</v>
          </cell>
          <cell r="L1250" t="str">
            <v>N</v>
          </cell>
        </row>
        <row r="1251">
          <cell r="J1251" t="str">
            <v>05-045-03-09</v>
          </cell>
          <cell r="K1251" t="str">
            <v>A</v>
          </cell>
          <cell r="L1251" t="str">
            <v>N</v>
          </cell>
        </row>
        <row r="1252">
          <cell r="J1252" t="str">
            <v>05-046-01-02</v>
          </cell>
          <cell r="K1252" t="str">
            <v>C</v>
          </cell>
          <cell r="L1252" t="str">
            <v>S</v>
          </cell>
        </row>
        <row r="1253">
          <cell r="J1253" t="str">
            <v>05-046-02-10</v>
          </cell>
          <cell r="K1253" t="str">
            <v>A</v>
          </cell>
          <cell r="L1253" t="str">
            <v>S</v>
          </cell>
        </row>
        <row r="1254">
          <cell r="J1254" t="str">
            <v>05-047-01-02</v>
          </cell>
          <cell r="K1254" t="str">
            <v>A</v>
          </cell>
          <cell r="L1254" t="str">
            <v>N</v>
          </cell>
        </row>
        <row r="1255">
          <cell r="J1255" t="str">
            <v>05-047-02-03</v>
          </cell>
          <cell r="K1255" t="str">
            <v>A</v>
          </cell>
          <cell r="L1255" t="str">
            <v>N</v>
          </cell>
        </row>
        <row r="1256">
          <cell r="J1256" t="str">
            <v>05-047-03-11</v>
          </cell>
          <cell r="K1256" t="str">
            <v>A</v>
          </cell>
          <cell r="L1256" t="str">
            <v>N</v>
          </cell>
        </row>
        <row r="1257">
          <cell r="J1257" t="str">
            <v>06-001-01-02</v>
          </cell>
          <cell r="K1257" t="str">
            <v>A</v>
          </cell>
          <cell r="L1257" t="str">
            <v>S</v>
          </cell>
        </row>
        <row r="1258">
          <cell r="J1258" t="str">
            <v>06-001-02-03</v>
          </cell>
          <cell r="K1258" t="str">
            <v>A</v>
          </cell>
          <cell r="L1258" t="str">
            <v>S</v>
          </cell>
        </row>
        <row r="1259">
          <cell r="J1259" t="str">
            <v>06-001-03-04</v>
          </cell>
          <cell r="K1259" t="str">
            <v>A</v>
          </cell>
          <cell r="L1259" t="str">
            <v>S</v>
          </cell>
        </row>
        <row r="1260">
          <cell r="J1260" t="str">
            <v>06-001-04-05</v>
          </cell>
          <cell r="K1260" t="str">
            <v>A</v>
          </cell>
          <cell r="L1260" t="str">
            <v>S</v>
          </cell>
        </row>
        <row r="1261">
          <cell r="J1261" t="str">
            <v>06-001-05-06</v>
          </cell>
          <cell r="K1261" t="str">
            <v>A</v>
          </cell>
          <cell r="L1261" t="str">
            <v>S</v>
          </cell>
        </row>
        <row r="1262">
          <cell r="J1262" t="str">
            <v>06-001-06-07</v>
          </cell>
          <cell r="K1262" t="str">
            <v>A</v>
          </cell>
          <cell r="L1262" t="str">
            <v>S</v>
          </cell>
        </row>
        <row r="1263">
          <cell r="J1263" t="str">
            <v>06-001-07-08</v>
          </cell>
          <cell r="K1263" t="str">
            <v>A</v>
          </cell>
          <cell r="L1263" t="str">
            <v>N</v>
          </cell>
        </row>
        <row r="1264">
          <cell r="J1264" t="str">
            <v>06-001-08-09</v>
          </cell>
          <cell r="K1264" t="str">
            <v>A</v>
          </cell>
          <cell r="L1264" t="str">
            <v>N</v>
          </cell>
        </row>
        <row r="1265">
          <cell r="J1265" t="str">
            <v>06-001-09-10</v>
          </cell>
          <cell r="K1265" t="str">
            <v>A</v>
          </cell>
          <cell r="L1265" t="str">
            <v>N</v>
          </cell>
        </row>
        <row r="1266">
          <cell r="J1266" t="str">
            <v>06-001-10-11</v>
          </cell>
          <cell r="K1266" t="str">
            <v>A</v>
          </cell>
          <cell r="L1266" t="str">
            <v>N</v>
          </cell>
        </row>
        <row r="1267">
          <cell r="J1267" t="str">
            <v>06-001-11-12</v>
          </cell>
          <cell r="K1267" t="str">
            <v>A</v>
          </cell>
          <cell r="L1267" t="str">
            <v>N</v>
          </cell>
        </row>
        <row r="1268">
          <cell r="J1268" t="str">
            <v>06-001-12-13</v>
          </cell>
          <cell r="K1268" t="str">
            <v>G</v>
          </cell>
          <cell r="L1268" t="str">
            <v>N</v>
          </cell>
        </row>
        <row r="1269">
          <cell r="J1269" t="str">
            <v>06-001-13-14</v>
          </cell>
          <cell r="K1269" t="str">
            <v>G</v>
          </cell>
          <cell r="L1269" t="str">
            <v>N</v>
          </cell>
        </row>
        <row r="1270">
          <cell r="J1270" t="str">
            <v>06-001-14-15</v>
          </cell>
          <cell r="K1270" t="str">
            <v>G</v>
          </cell>
          <cell r="L1270" t="str">
            <v>N</v>
          </cell>
        </row>
        <row r="1271">
          <cell r="J1271" t="str">
            <v>06-001-15-16</v>
          </cell>
          <cell r="K1271" t="str">
            <v>G</v>
          </cell>
          <cell r="L1271" t="str">
            <v>N</v>
          </cell>
        </row>
        <row r="1272">
          <cell r="J1272" t="str">
            <v>ut-001-16-_1</v>
          </cell>
          <cell r="K1272" t="str">
            <v>A</v>
          </cell>
          <cell r="L1272" t="str">
            <v>N</v>
          </cell>
        </row>
        <row r="1273">
          <cell r="J1273" t="str">
            <v>06-002-01-02</v>
          </cell>
          <cell r="K1273" t="str">
            <v>A</v>
          </cell>
          <cell r="L1273" t="str">
            <v>S</v>
          </cell>
        </row>
        <row r="1274">
          <cell r="J1274" t="str">
            <v>06-002-02-03</v>
          </cell>
          <cell r="K1274" t="str">
            <v>A</v>
          </cell>
          <cell r="L1274" t="str">
            <v>N</v>
          </cell>
        </row>
        <row r="1275">
          <cell r="J1275" t="str">
            <v>06-002-03-04</v>
          </cell>
          <cell r="K1275" t="str">
            <v>A</v>
          </cell>
          <cell r="L1275" t="str">
            <v>N</v>
          </cell>
        </row>
        <row r="1276">
          <cell r="J1276" t="str">
            <v>06-002-04-05</v>
          </cell>
          <cell r="K1276" t="str">
            <v>A</v>
          </cell>
          <cell r="L1276" t="str">
            <v>N</v>
          </cell>
        </row>
        <row r="1277">
          <cell r="J1277" t="str">
            <v>06-002-05-06</v>
          </cell>
          <cell r="K1277" t="str">
            <v>A</v>
          </cell>
          <cell r="L1277" t="str">
            <v>N</v>
          </cell>
        </row>
        <row r="1278">
          <cell r="J1278" t="str">
            <v>06-002-06-07</v>
          </cell>
          <cell r="K1278" t="str">
            <v>A</v>
          </cell>
          <cell r="L1278" t="str">
            <v>N</v>
          </cell>
        </row>
        <row r="1279">
          <cell r="J1279" t="str">
            <v>06-002-07-14</v>
          </cell>
          <cell r="K1279" t="str">
            <v>A</v>
          </cell>
          <cell r="L1279" t="str">
            <v>N</v>
          </cell>
        </row>
        <row r="1280">
          <cell r="J1280" t="str">
            <v>06-003-01-03</v>
          </cell>
          <cell r="K1280" t="str">
            <v>A</v>
          </cell>
          <cell r="L1280" t="str">
            <v>S</v>
          </cell>
        </row>
        <row r="1281">
          <cell r="J1281" t="str">
            <v>06-004-01-04</v>
          </cell>
          <cell r="K1281" t="str">
            <v>A</v>
          </cell>
          <cell r="L1281" t="str">
            <v>S</v>
          </cell>
        </row>
        <row r="1282">
          <cell r="J1282" t="str">
            <v>06-005-01-05</v>
          </cell>
          <cell r="K1282" t="str">
            <v>A</v>
          </cell>
          <cell r="L1282" t="str">
            <v>N</v>
          </cell>
        </row>
        <row r="1283">
          <cell r="J1283" t="str">
            <v>06-006-01-06</v>
          </cell>
          <cell r="K1283" t="str">
            <v>A</v>
          </cell>
          <cell r="L1283" t="str">
            <v>N</v>
          </cell>
        </row>
        <row r="1284">
          <cell r="J1284" t="str">
            <v>06-007-01-07</v>
          </cell>
          <cell r="K1284" t="str">
            <v>A</v>
          </cell>
          <cell r="L1284" t="str">
            <v>N</v>
          </cell>
        </row>
        <row r="1285">
          <cell r="J1285" t="str">
            <v>06-008-01-02</v>
          </cell>
          <cell r="K1285" t="str">
            <v>A</v>
          </cell>
          <cell r="L1285" t="str">
            <v>N</v>
          </cell>
        </row>
        <row r="1286">
          <cell r="J1286" t="str">
            <v>06-008-02-03</v>
          </cell>
          <cell r="K1286" t="str">
            <v>A</v>
          </cell>
          <cell r="L1286" t="str">
            <v>N</v>
          </cell>
        </row>
        <row r="1287">
          <cell r="J1287" t="str">
            <v>06-008-03-04</v>
          </cell>
          <cell r="K1287" t="str">
            <v>A</v>
          </cell>
          <cell r="L1287" t="str">
            <v>N</v>
          </cell>
        </row>
        <row r="1288">
          <cell r="J1288" t="str">
            <v>06-008-04-05</v>
          </cell>
          <cell r="K1288" t="str">
            <v>A</v>
          </cell>
          <cell r="L1288" t="str">
            <v>N</v>
          </cell>
        </row>
        <row r="1289">
          <cell r="J1289" t="str">
            <v>06-008-05-06</v>
          </cell>
          <cell r="K1289" t="str">
            <v>A</v>
          </cell>
          <cell r="L1289" t="str">
            <v>N</v>
          </cell>
        </row>
        <row r="1290">
          <cell r="J1290" t="str">
            <v>06-008-06-07</v>
          </cell>
          <cell r="K1290" t="str">
            <v>A</v>
          </cell>
          <cell r="L1290" t="str">
            <v>N</v>
          </cell>
        </row>
        <row r="1291">
          <cell r="J1291" t="str">
            <v>06-008-07-08</v>
          </cell>
          <cell r="K1291" t="str">
            <v>A</v>
          </cell>
          <cell r="L1291" t="str">
            <v>N</v>
          </cell>
        </row>
        <row r="1292">
          <cell r="J1292" t="str">
            <v>06-008-08-09</v>
          </cell>
          <cell r="K1292" t="str">
            <v>A</v>
          </cell>
          <cell r="L1292" t="str">
            <v>N</v>
          </cell>
        </row>
        <row r="1293">
          <cell r="J1293" t="str">
            <v>06-008-09-10</v>
          </cell>
          <cell r="K1293" t="str">
            <v>A</v>
          </cell>
          <cell r="L1293" t="str">
            <v>N</v>
          </cell>
        </row>
        <row r="1294">
          <cell r="J1294" t="str">
            <v>06-008-10-11</v>
          </cell>
          <cell r="K1294" t="str">
            <v>A</v>
          </cell>
          <cell r="L1294" t="str">
            <v>N</v>
          </cell>
        </row>
        <row r="1295">
          <cell r="J1295" t="str">
            <v>06-008-11-15</v>
          </cell>
          <cell r="K1295" t="str">
            <v>A</v>
          </cell>
          <cell r="L1295" t="str">
            <v>N</v>
          </cell>
        </row>
        <row r="1296">
          <cell r="J1296" t="str">
            <v>06-009-01-02</v>
          </cell>
          <cell r="K1296" t="str">
            <v>C</v>
          </cell>
          <cell r="L1296" t="str">
            <v>N</v>
          </cell>
        </row>
        <row r="1297">
          <cell r="J1297" t="str">
            <v>06-009-02-03</v>
          </cell>
          <cell r="K1297" t="str">
            <v>C</v>
          </cell>
          <cell r="L1297" t="str">
            <v>N</v>
          </cell>
        </row>
        <row r="1298">
          <cell r="J1298" t="str">
            <v>06-009-03-04</v>
          </cell>
          <cell r="K1298" t="str">
            <v>C</v>
          </cell>
          <cell r="L1298" t="str">
            <v>N</v>
          </cell>
        </row>
        <row r="1299">
          <cell r="J1299" t="str">
            <v>06-009-04-05</v>
          </cell>
          <cell r="K1299" t="str">
            <v>C</v>
          </cell>
          <cell r="L1299" t="str">
            <v>N</v>
          </cell>
        </row>
        <row r="1300">
          <cell r="J1300" t="str">
            <v>06-009-05-06</v>
          </cell>
          <cell r="K1300" t="str">
            <v>C</v>
          </cell>
          <cell r="L1300" t="str">
            <v>N</v>
          </cell>
        </row>
        <row r="1301">
          <cell r="J1301" t="str">
            <v>06-009-06-07</v>
          </cell>
          <cell r="K1301" t="str">
            <v>C</v>
          </cell>
          <cell r="L1301" t="str">
            <v>N</v>
          </cell>
        </row>
        <row r="1302">
          <cell r="J1302" t="str">
            <v>ut-009-07-_4</v>
          </cell>
          <cell r="K1302" t="str">
            <v>A</v>
          </cell>
          <cell r="L1302" t="str">
            <v>N</v>
          </cell>
        </row>
      </sheetData>
      <sheetData sheetId="3" refreshError="1"/>
      <sheetData sheetId="4" refreshError="1"/>
      <sheetData sheetId="5" refreshError="1"/>
      <sheetData sheetId="6">
        <row r="212">
          <cell r="A212" t="str">
            <v>GEOMETRIA DA GALERIA</v>
          </cell>
          <cell r="B212" t="str">
            <v>SEÇÃO</v>
          </cell>
          <cell r="C212" t="str">
            <v>ÁREA DE CONCRETO (m2)</v>
          </cell>
          <cell r="D212" t="str">
            <v>AÇO - RECOBRIMENTO - 2,0 m</v>
          </cell>
          <cell r="E212" t="str">
            <v>AÇO - RECOBRIMENTO - 3,0 m</v>
          </cell>
          <cell r="F212" t="str">
            <v>AÇO - RECOBRIMENTO - 4,0 m</v>
          </cell>
          <cell r="G212" t="str">
            <v>AÇO - RECOBRIMENTO - 5,0 m</v>
          </cell>
          <cell r="H212" t="str">
            <v>AÇO - RECOBRIMENTO - 6,0 m</v>
          </cell>
          <cell r="I212" t="str">
            <v>PERÍMETRO DE FORMA (m)</v>
          </cell>
          <cell r="J212" t="str">
            <v>ESCORAMENTO DE FORMA (m²)</v>
          </cell>
        </row>
        <row r="213">
          <cell r="A213">
            <v>1000</v>
          </cell>
          <cell r="B213" t="str">
            <v>Quadrada</v>
          </cell>
          <cell r="C213">
            <v>0.70750000000000002</v>
          </cell>
          <cell r="D213">
            <v>39.15</v>
          </cell>
          <cell r="E213">
            <v>43.25</v>
          </cell>
          <cell r="F213">
            <v>52.77</v>
          </cell>
          <cell r="G213">
            <v>61.89</v>
          </cell>
          <cell r="H213">
            <v>53.55</v>
          </cell>
          <cell r="I213">
            <v>5.4527999999999999</v>
          </cell>
          <cell r="J213">
            <v>2.9699999999999998</v>
          </cell>
        </row>
        <row r="214">
          <cell r="A214">
            <v>1650</v>
          </cell>
          <cell r="B214" t="str">
            <v>Quadrada</v>
          </cell>
          <cell r="C214">
            <v>1.1200000000000001</v>
          </cell>
          <cell r="D214">
            <v>58</v>
          </cell>
          <cell r="E214">
            <v>64</v>
          </cell>
          <cell r="F214">
            <v>75</v>
          </cell>
          <cell r="G214">
            <v>87</v>
          </cell>
          <cell r="H214">
            <v>98</v>
          </cell>
          <cell r="I214">
            <v>8.64</v>
          </cell>
          <cell r="J214">
            <v>3.51</v>
          </cell>
        </row>
        <row r="215">
          <cell r="A215">
            <v>1800</v>
          </cell>
          <cell r="B215" t="str">
            <v>Quadrada</v>
          </cell>
          <cell r="C215">
            <v>1.3043</v>
          </cell>
          <cell r="D215">
            <v>64</v>
          </cell>
          <cell r="E215">
            <v>73</v>
          </cell>
          <cell r="F215">
            <v>83</v>
          </cell>
          <cell r="G215">
            <v>96</v>
          </cell>
          <cell r="H215">
            <v>109</v>
          </cell>
          <cell r="I215">
            <v>9.4</v>
          </cell>
          <cell r="J215">
            <v>4.1551999999999998</v>
          </cell>
        </row>
        <row r="216">
          <cell r="A216">
            <v>2000</v>
          </cell>
          <cell r="B216" t="str">
            <v>Quadrada</v>
          </cell>
          <cell r="C216">
            <v>1.4379999999999999</v>
          </cell>
          <cell r="D216">
            <v>76</v>
          </cell>
          <cell r="E216">
            <v>90</v>
          </cell>
          <cell r="F216">
            <v>105</v>
          </cell>
          <cell r="G216">
            <v>120</v>
          </cell>
          <cell r="H216">
            <v>140</v>
          </cell>
          <cell r="I216">
            <v>10.39</v>
          </cell>
          <cell r="J216">
            <v>5.0111999999999997</v>
          </cell>
        </row>
        <row r="217">
          <cell r="A217">
            <v>2200</v>
          </cell>
          <cell r="B217" t="str">
            <v>Quadrada</v>
          </cell>
          <cell r="C217">
            <v>1.7823</v>
          </cell>
          <cell r="D217">
            <v>86</v>
          </cell>
          <cell r="E217">
            <v>105</v>
          </cell>
          <cell r="F217">
            <v>122</v>
          </cell>
          <cell r="G217">
            <v>140</v>
          </cell>
          <cell r="H217">
            <v>162</v>
          </cell>
          <cell r="I217">
            <v>11.44</v>
          </cell>
          <cell r="J217">
            <v>6.0928000000000013</v>
          </cell>
        </row>
        <row r="218">
          <cell r="A218">
            <v>2400</v>
          </cell>
          <cell r="B218" t="str">
            <v>Quadrada</v>
          </cell>
          <cell r="C218">
            <v>1.9332</v>
          </cell>
          <cell r="D218">
            <v>117</v>
          </cell>
          <cell r="E218">
            <v>140</v>
          </cell>
          <cell r="F218">
            <v>161</v>
          </cell>
          <cell r="G218">
            <v>198</v>
          </cell>
          <cell r="H218">
            <v>199</v>
          </cell>
          <cell r="I218">
            <v>12.44</v>
          </cell>
          <cell r="J218">
            <v>7.1208</v>
          </cell>
        </row>
        <row r="219">
          <cell r="A219">
            <v>2600</v>
          </cell>
          <cell r="B219" t="str">
            <v>Quadrada</v>
          </cell>
          <cell r="C219">
            <v>2.0036</v>
          </cell>
          <cell r="D219">
            <v>137</v>
          </cell>
          <cell r="E219">
            <v>164</v>
          </cell>
          <cell r="F219">
            <v>186</v>
          </cell>
          <cell r="G219">
            <v>211</v>
          </cell>
          <cell r="H219">
            <v>211</v>
          </cell>
          <cell r="I219">
            <v>13.41</v>
          </cell>
          <cell r="J219">
            <v>8.4</v>
          </cell>
        </row>
        <row r="220">
          <cell r="A220">
            <v>3200</v>
          </cell>
          <cell r="B220" t="str">
            <v>Quadrada</v>
          </cell>
          <cell r="C220">
            <v>2.8453333333333335</v>
          </cell>
          <cell r="D220">
            <v>216.53333333333333</v>
          </cell>
          <cell r="E220">
            <v>256</v>
          </cell>
          <cell r="F220">
            <v>299.73333333333335</v>
          </cell>
          <cell r="G220">
            <v>277.33333333333331</v>
          </cell>
          <cell r="H220">
            <v>277.33333333333331</v>
          </cell>
          <cell r="I220">
            <v>16.512</v>
          </cell>
          <cell r="J220">
            <v>11.605333333333334</v>
          </cell>
        </row>
        <row r="221">
          <cell r="A221">
            <v>3600</v>
          </cell>
          <cell r="B221" t="str">
            <v>Quadrada</v>
          </cell>
          <cell r="C221">
            <v>3.2010000000000001</v>
          </cell>
          <cell r="D221">
            <v>243.6</v>
          </cell>
          <cell r="E221">
            <v>288</v>
          </cell>
          <cell r="F221">
            <v>337.2</v>
          </cell>
          <cell r="G221">
            <v>312</v>
          </cell>
          <cell r="H221">
            <v>312</v>
          </cell>
          <cell r="I221">
            <v>18.576000000000001</v>
          </cell>
          <cell r="J221">
            <v>13.056000000000001</v>
          </cell>
        </row>
        <row r="222">
          <cell r="A222">
            <v>3000</v>
          </cell>
          <cell r="B222" t="str">
            <v>Quadrada</v>
          </cell>
          <cell r="C222">
            <v>2.6675</v>
          </cell>
          <cell r="D222">
            <v>203</v>
          </cell>
          <cell r="E222">
            <v>240</v>
          </cell>
          <cell r="F222">
            <v>281</v>
          </cell>
          <cell r="G222">
            <v>260</v>
          </cell>
          <cell r="H222">
            <v>260</v>
          </cell>
          <cell r="I222">
            <v>15.48</v>
          </cell>
          <cell r="J222">
            <v>10.88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s"/>
      <sheetName val="POA-RESUMO - COMPLETO"/>
      <sheetName val="POA-ANALÍTICA"/>
      <sheetName val="Composições_CPU -Resumo"/>
      <sheetName val="Composições_CPU"/>
      <sheetName val="COTAÇÃO"/>
      <sheetName val="SINAPI_COMPOSICOES"/>
      <sheetName val="SINAPI_INSU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3">
          <cell r="F13">
            <v>3067.27</v>
          </cell>
        </row>
        <row r="68">
          <cell r="B68" t="str">
            <v>I001</v>
          </cell>
        </row>
        <row r="70">
          <cell r="I70">
            <v>0</v>
          </cell>
        </row>
        <row r="71">
          <cell r="B71" t="str">
            <v>E001</v>
          </cell>
        </row>
        <row r="75">
          <cell r="H75" t="str">
            <v>ÍNDICE RETROAÇÃO</v>
          </cell>
        </row>
      </sheetData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 Global"/>
      <sheetName val="Elétrica"/>
      <sheetName val="Hidrossanitário"/>
      <sheetName val="Genéricos"/>
      <sheetName val="SBLO_PcP-AmpTPS_fora_CLP"/>
    </sheetNames>
    <sheetDataSet>
      <sheetData sheetId="0" refreshError="1"/>
      <sheetData sheetId="1"/>
      <sheetData sheetId="2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REVISÕES"/>
      <sheetName val="SUMÁRIO"/>
      <sheetName val="INTRODUÇÃO"/>
      <sheetName val="QTV-MC-DEM"/>
      <sheetName val="QTV-MC-LOC"/>
      <sheetName val="QTV-MC-TR"/>
      <sheetName val="QTV-MC-AR"/>
      <sheetName val="QTV-MC-CV-SI"/>
      <sheetName val="QTV-MC-PA"/>
      <sheetName val="QTV-MC-PAV"/>
      <sheetName val="QTV-RESU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I sem justificativa"/>
      <sheetName val="Base dados - TCU 2622_2013"/>
    </sheetNames>
    <sheetDataSet>
      <sheetData sheetId="0"/>
      <sheetData sheetId="1">
        <row r="2">
          <cell r="A2" t="str">
            <v>SIM</v>
          </cell>
        </row>
        <row r="3">
          <cell r="A3" t="str">
            <v>NÃO</v>
          </cell>
        </row>
        <row r="7">
          <cell r="A7" t="str">
            <v>Construção de Edifícios e Reformas (Quadras, unidades habitacionais, escolas, restaurantes, etc)</v>
          </cell>
        </row>
        <row r="8">
          <cell r="A8" t="str">
            <v>Construção de Praças</v>
          </cell>
        </row>
        <row r="9">
          <cell r="A9" t="str">
            <v>Construção de Rodovias (Pavimentação Urbana)</v>
          </cell>
        </row>
        <row r="10">
          <cell r="A10" t="str">
            <v>Construção de Ferrovias</v>
          </cell>
        </row>
        <row r="11">
          <cell r="A11" t="str">
            <v>Construção de Redes de Abastecimento de Água, Coleta de Esgoto e Construções Correlatas</v>
          </cell>
        </row>
        <row r="12">
          <cell r="A12" t="str">
            <v>Construção e Manutenção de Estações e Redes de Distribuição de Energia Elétrica</v>
          </cell>
        </row>
        <row r="13">
          <cell r="A13" t="str">
            <v>Portuárias, Marítimas e Fluviais</v>
          </cell>
        </row>
        <row r="14">
          <cell r="A14" t="str">
            <v>Fornecimento de Materiais e Equipamentos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TENÇÃO"/>
      <sheetName val="SUMÁRIO DAS PLANILHAS"/>
      <sheetName val="PREMISSAS"/>
      <sheetName val="PSP-RESUMO GERAL"/>
      <sheetName val="CRON FF ESTIMADO - GERAL"/>
      <sheetName val="PSP-ANALÍTICA - URB"/>
      <sheetName val="PSP-RES - URB"/>
      <sheetName val="CRON FF ESTIMADO - URB"/>
      <sheetName val="CURVA ABC SERV - URB"/>
      <sheetName val="Encargos Sociais"/>
      <sheetName val="SINAPI-BA_CPUs"/>
      <sheetName val="SINAPI-BA_INSUMOS"/>
      <sheetName val="SINAPI-BA_CPUs DET"/>
      <sheetName val="SICRO2_CPUs"/>
      <sheetName val="SICRO2_INSUMOS"/>
      <sheetName val="PROJETO_CPUs - RESUMO"/>
      <sheetName val="PROJETO_CPUs - ANALÍTICAS"/>
      <sheetName val="TCPO_CPUs - ANALÍTICAS"/>
      <sheetName val="NOVAS CPUs_INSUMOS"/>
      <sheetName val="COTAÇÃO BOTA FORA"/>
      <sheetName val="DMTS"/>
      <sheetName val="COTAÇÃO"/>
      <sheetName val="MLQ_ESTIMAT MO - EDIF. + URB"/>
      <sheetName val="MLQ_MOD_NR-18 e NR-24- EDIF+URB"/>
      <sheetName val="VOLUME CORTE_ATERRO"/>
      <sheetName val="MLQ_VIG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_PREÇOS_CUSTOS_2009"/>
      <sheetName val="Eixos"/>
      <sheetName val="RESUMO SINTETICO"/>
      <sheetName val="MEMÓRIA DE CÁLCULO-PAV"/>
      <sheetName val="PAVIMENTO"/>
      <sheetName val="MEMÓRIA DE CÁLCULO - SIN"/>
      <sheetName val="SINALIZAÇÃO-CET-RIO - OK"/>
      <sheetName val="DRENAGEM_READEQUAÇÃO - OK"/>
      <sheetName val="MEMÓRIA DE CÁLCULO_PSG"/>
      <sheetName val="PAISAGISMO - ARBOREO - OK"/>
      <sheetName val="PAISAGISMO - CALÇADAS - OK"/>
      <sheetName val="CONTROLE TECNOLOCICO - OK"/>
      <sheetName val="CRONOGRA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">
          <cell r="A5" t="str">
            <v>ÁREAS VERDES - GRAMAS</v>
          </cell>
          <cell r="E5">
            <v>79400</v>
          </cell>
        </row>
        <row r="6">
          <cell r="A6" t="str">
            <v>PASSEIO PISTA DIREITA</v>
          </cell>
          <cell r="B6" t="str">
            <v>Implantação</v>
          </cell>
          <cell r="E6">
            <v>19850</v>
          </cell>
        </row>
        <row r="7">
          <cell r="A7" t="str">
            <v>PASSEIO PISTA ESQUERDA</v>
          </cell>
          <cell r="B7" t="str">
            <v>Implantação</v>
          </cell>
          <cell r="E7">
            <v>19850</v>
          </cell>
        </row>
        <row r="9">
          <cell r="A9" t="str">
            <v xml:space="preserve">CANTEIRO CENTRAL </v>
          </cell>
          <cell r="B9" t="str">
            <v>Implantação</v>
          </cell>
          <cell r="E9">
            <v>39700</v>
          </cell>
        </row>
        <row r="10">
          <cell r="B10" t="str">
            <v>Manter</v>
          </cell>
          <cell r="C10">
            <v>1000</v>
          </cell>
        </row>
        <row r="11">
          <cell r="B11">
            <v>544</v>
          </cell>
        </row>
        <row r="12">
          <cell r="A12" t="str">
            <v>VEGETAÇÃO ARBÓREA</v>
          </cell>
          <cell r="G12">
            <v>1050</v>
          </cell>
          <cell r="J12">
            <v>345</v>
          </cell>
          <cell r="K12">
            <v>1050</v>
          </cell>
        </row>
        <row r="13">
          <cell r="F13" t="str">
            <v>ARVORE</v>
          </cell>
          <cell r="G13">
            <v>720</v>
          </cell>
          <cell r="J13">
            <v>345</v>
          </cell>
          <cell r="K13">
            <v>720</v>
          </cell>
        </row>
        <row r="14">
          <cell r="F14" t="str">
            <v>PALMEIRAS</v>
          </cell>
          <cell r="G14">
            <v>330</v>
          </cell>
          <cell r="J14">
            <v>0</v>
          </cell>
          <cell r="K14">
            <v>330</v>
          </cell>
        </row>
        <row r="15">
          <cell r="A15" t="str">
            <v>ARVORES</v>
          </cell>
          <cell r="C15">
            <v>854</v>
          </cell>
          <cell r="D15">
            <v>345</v>
          </cell>
          <cell r="E15">
            <v>720</v>
          </cell>
        </row>
        <row r="16">
          <cell r="A16" t="str">
            <v>Abacateiro</v>
          </cell>
          <cell r="C16">
            <v>5</v>
          </cell>
          <cell r="D16">
            <v>6</v>
          </cell>
          <cell r="E16">
            <v>0</v>
          </cell>
        </row>
        <row r="17">
          <cell r="A17" t="str">
            <v>Amendfoim-bravo</v>
          </cell>
          <cell r="C17">
            <v>2</v>
          </cell>
          <cell r="D17">
            <v>2</v>
          </cell>
          <cell r="E17">
            <v>0</v>
          </cell>
        </row>
        <row r="18">
          <cell r="A18" t="str">
            <v>Amoreira</v>
          </cell>
          <cell r="C18">
            <v>2</v>
          </cell>
          <cell r="D18">
            <v>1</v>
          </cell>
          <cell r="E18">
            <v>0</v>
          </cell>
        </row>
        <row r="19">
          <cell r="A19" t="str">
            <v>Bálsamo</v>
          </cell>
          <cell r="C19">
            <v>9</v>
          </cell>
          <cell r="D19">
            <v>5</v>
          </cell>
          <cell r="E19">
            <v>0</v>
          </cell>
        </row>
        <row r="20">
          <cell r="A20" t="str">
            <v>Bougainville</v>
          </cell>
          <cell r="C20">
            <v>17</v>
          </cell>
          <cell r="D20">
            <v>10</v>
          </cell>
          <cell r="E20">
            <v>0</v>
          </cell>
        </row>
        <row r="21">
          <cell r="A21" t="str">
            <v>Cambuí</v>
          </cell>
          <cell r="C21">
            <v>180</v>
          </cell>
          <cell r="D21">
            <v>66</v>
          </cell>
          <cell r="E21">
            <v>0</v>
          </cell>
        </row>
        <row r="22">
          <cell r="A22" t="str">
            <v>Cedro</v>
          </cell>
          <cell r="C22">
            <v>1</v>
          </cell>
          <cell r="D22">
            <v>0</v>
          </cell>
          <cell r="E22">
            <v>0</v>
          </cell>
        </row>
        <row r="23">
          <cell r="A23" t="str">
            <v>Cegavê</v>
          </cell>
          <cell r="C23">
            <v>3</v>
          </cell>
          <cell r="D23">
            <v>0</v>
          </cell>
          <cell r="E23">
            <v>0</v>
          </cell>
        </row>
        <row r="24">
          <cell r="A24" t="str">
            <v>Escova-de-garrafa</v>
          </cell>
          <cell r="C24">
            <v>8</v>
          </cell>
          <cell r="D24">
            <v>2</v>
          </cell>
          <cell r="E24">
            <v>0</v>
          </cell>
        </row>
        <row r="25">
          <cell r="A25" t="str">
            <v>Espatódia</v>
          </cell>
          <cell r="C25">
            <v>7</v>
          </cell>
          <cell r="D25">
            <v>0</v>
          </cell>
          <cell r="E25">
            <v>0</v>
          </cell>
        </row>
        <row r="26">
          <cell r="A26" t="str">
            <v>Espirradeira</v>
          </cell>
          <cell r="C26">
            <v>12</v>
          </cell>
          <cell r="D26">
            <v>8</v>
          </cell>
          <cell r="E26">
            <v>0</v>
          </cell>
        </row>
        <row r="27">
          <cell r="A27" t="str">
            <v>Eucalipto</v>
          </cell>
          <cell r="C27">
            <v>1</v>
          </cell>
          <cell r="D27">
            <v>0</v>
          </cell>
          <cell r="E27">
            <v>0</v>
          </cell>
        </row>
        <row r="28">
          <cell r="A28" t="str">
            <v>Falsa-magnólia</v>
          </cell>
          <cell r="C28">
            <v>6</v>
          </cell>
          <cell r="D28">
            <v>2</v>
          </cell>
          <cell r="E28">
            <v>0</v>
          </cell>
        </row>
        <row r="29">
          <cell r="A29" t="str">
            <v xml:space="preserve">Ficus </v>
          </cell>
          <cell r="C29">
            <v>41</v>
          </cell>
          <cell r="D29">
            <v>8</v>
          </cell>
          <cell r="E29">
            <v>0</v>
          </cell>
        </row>
        <row r="30">
          <cell r="A30" t="str">
            <v>Figueira</v>
          </cell>
          <cell r="C30">
            <v>0</v>
          </cell>
          <cell r="D30">
            <v>1</v>
          </cell>
          <cell r="E30">
            <v>0</v>
          </cell>
        </row>
        <row r="31">
          <cell r="A31" t="str">
            <v>Flamboyant</v>
          </cell>
          <cell r="C31">
            <v>8</v>
          </cell>
          <cell r="D31">
            <v>10</v>
          </cell>
          <cell r="E31">
            <v>0</v>
          </cell>
        </row>
        <row r="32">
          <cell r="A32" t="str">
            <v>Garantã</v>
          </cell>
          <cell r="C32">
            <v>0</v>
          </cell>
          <cell r="D32">
            <v>1</v>
          </cell>
          <cell r="E32">
            <v>0</v>
          </cell>
        </row>
        <row r="33">
          <cell r="A33" t="str">
            <v>Goiabeira</v>
          </cell>
          <cell r="C33">
            <v>3</v>
          </cell>
          <cell r="D33">
            <v>2</v>
          </cell>
          <cell r="E33">
            <v>0</v>
          </cell>
        </row>
        <row r="34">
          <cell r="A34" t="str">
            <v>Grevílea</v>
          </cell>
          <cell r="C34">
            <v>3</v>
          </cell>
          <cell r="D34">
            <v>1</v>
          </cell>
          <cell r="E34">
            <v>0</v>
          </cell>
        </row>
        <row r="35">
          <cell r="A35" t="str">
            <v>Ingá</v>
          </cell>
          <cell r="C35">
            <v>29</v>
          </cell>
          <cell r="D35">
            <v>8</v>
          </cell>
          <cell r="E35">
            <v>0</v>
          </cell>
        </row>
        <row r="36">
          <cell r="A36" t="str">
            <v>Ipê</v>
          </cell>
          <cell r="C36">
            <v>62</v>
          </cell>
          <cell r="D36">
            <v>21</v>
          </cell>
          <cell r="E36">
            <v>0</v>
          </cell>
        </row>
        <row r="37">
          <cell r="A37" t="str">
            <v>Ipê-de-jardim</v>
          </cell>
          <cell r="C37">
            <v>40</v>
          </cell>
          <cell r="D37">
            <v>20</v>
          </cell>
          <cell r="E37">
            <v>0</v>
          </cell>
        </row>
        <row r="38">
          <cell r="A38" t="str">
            <v>Jacarandá-mimoso</v>
          </cell>
          <cell r="C38">
            <v>18</v>
          </cell>
          <cell r="D38">
            <v>9</v>
          </cell>
          <cell r="E38">
            <v>69</v>
          </cell>
        </row>
        <row r="39">
          <cell r="A39" t="str">
            <v>Jambo-da-malásia</v>
          </cell>
          <cell r="C39">
            <v>1</v>
          </cell>
          <cell r="D39">
            <v>0</v>
          </cell>
          <cell r="E39">
            <v>0</v>
          </cell>
        </row>
        <row r="40">
          <cell r="A40" t="str">
            <v>Jamelão</v>
          </cell>
          <cell r="C40">
            <v>39</v>
          </cell>
          <cell r="D40">
            <v>17</v>
          </cell>
          <cell r="E40">
            <v>0</v>
          </cell>
        </row>
        <row r="41">
          <cell r="A41" t="str">
            <v>Jaqueira</v>
          </cell>
          <cell r="C41">
            <v>3</v>
          </cell>
          <cell r="D41">
            <v>0</v>
          </cell>
          <cell r="E41">
            <v>0</v>
          </cell>
        </row>
        <row r="42">
          <cell r="A42" t="str">
            <v>Jatobá</v>
          </cell>
          <cell r="C42">
            <v>1</v>
          </cell>
          <cell r="D42">
            <v>0</v>
          </cell>
          <cell r="E42">
            <v>0</v>
          </cell>
        </row>
        <row r="43">
          <cell r="A43" t="str">
            <v>Leucena</v>
          </cell>
          <cell r="C43">
            <v>3</v>
          </cell>
          <cell r="D43">
            <v>0</v>
          </cell>
          <cell r="E43">
            <v>0</v>
          </cell>
        </row>
        <row r="44">
          <cell r="A44" t="str">
            <v>Ligustro</v>
          </cell>
          <cell r="C44">
            <v>13</v>
          </cell>
          <cell r="D44">
            <v>6</v>
          </cell>
          <cell r="E44">
            <v>0</v>
          </cell>
        </row>
        <row r="45">
          <cell r="A45" t="str">
            <v>Lofantera</v>
          </cell>
          <cell r="C45">
            <v>1</v>
          </cell>
          <cell r="D45">
            <v>0</v>
          </cell>
          <cell r="E45">
            <v>0</v>
          </cell>
        </row>
        <row r="46">
          <cell r="A46" t="str">
            <v>Mangueira</v>
          </cell>
          <cell r="C46">
            <v>40</v>
          </cell>
          <cell r="D46">
            <v>12</v>
          </cell>
          <cell r="E46">
            <v>0</v>
          </cell>
        </row>
        <row r="47">
          <cell r="A47" t="str">
            <v>Mogno</v>
          </cell>
          <cell r="C47">
            <v>33</v>
          </cell>
          <cell r="D47">
            <v>5</v>
          </cell>
          <cell r="E47">
            <v>8</v>
          </cell>
        </row>
        <row r="48">
          <cell r="A48" t="str">
            <v>Munguba</v>
          </cell>
          <cell r="C48">
            <v>14</v>
          </cell>
          <cell r="D48">
            <v>7</v>
          </cell>
          <cell r="E48">
            <v>0</v>
          </cell>
        </row>
        <row r="49">
          <cell r="A49" t="str">
            <v>Mutamba</v>
          </cell>
          <cell r="C49">
            <v>12</v>
          </cell>
          <cell r="D49">
            <v>11</v>
          </cell>
          <cell r="E49">
            <v>0</v>
          </cell>
        </row>
        <row r="50">
          <cell r="A50" t="str">
            <v>Nespereira</v>
          </cell>
          <cell r="C50">
            <v>2</v>
          </cell>
          <cell r="D50">
            <v>0</v>
          </cell>
          <cell r="E50">
            <v>0</v>
          </cell>
        </row>
        <row r="51">
          <cell r="A51" t="str">
            <v>Oiti</v>
          </cell>
          <cell r="C51">
            <v>12</v>
          </cell>
          <cell r="D51">
            <v>3</v>
          </cell>
          <cell r="E51">
            <v>124</v>
          </cell>
        </row>
        <row r="52">
          <cell r="A52" t="str">
            <v>Pata-de-vaca</v>
          </cell>
          <cell r="C52">
            <v>36</v>
          </cell>
          <cell r="D52">
            <v>26</v>
          </cell>
          <cell r="E52">
            <v>0</v>
          </cell>
        </row>
        <row r="53">
          <cell r="A53" t="str">
            <v>Pau-ferro</v>
          </cell>
          <cell r="C53">
            <v>73</v>
          </cell>
          <cell r="D53">
            <v>17</v>
          </cell>
          <cell r="E53">
            <v>31</v>
          </cell>
        </row>
        <row r="54">
          <cell r="A54" t="str">
            <v>Pinheiro-de-natal</v>
          </cell>
          <cell r="C54">
            <v>0</v>
          </cell>
          <cell r="D54">
            <v>3</v>
          </cell>
          <cell r="E54">
            <v>0</v>
          </cell>
        </row>
        <row r="55">
          <cell r="A55" t="str">
            <v>Pombeiro</v>
          </cell>
          <cell r="C55">
            <v>16</v>
          </cell>
          <cell r="D55">
            <v>12</v>
          </cell>
          <cell r="E55">
            <v>0</v>
          </cell>
        </row>
        <row r="56">
          <cell r="A56" t="str">
            <v>Quaresmeira</v>
          </cell>
          <cell r="C56">
            <v>13</v>
          </cell>
          <cell r="D56">
            <v>1</v>
          </cell>
          <cell r="E56">
            <v>58</v>
          </cell>
        </row>
        <row r="57">
          <cell r="A57" t="str">
            <v>Saboneteira</v>
          </cell>
          <cell r="C57">
            <v>6</v>
          </cell>
          <cell r="D57">
            <v>14</v>
          </cell>
          <cell r="E57">
            <v>0</v>
          </cell>
        </row>
        <row r="58">
          <cell r="A58" t="str">
            <v>Sete-copas</v>
          </cell>
          <cell r="C58">
            <v>1</v>
          </cell>
          <cell r="D58">
            <v>0</v>
          </cell>
          <cell r="E58">
            <v>0</v>
          </cell>
        </row>
        <row r="59">
          <cell r="A59" t="str">
            <v>Sibipiruna</v>
          </cell>
          <cell r="C59">
            <v>76</v>
          </cell>
          <cell r="D59">
            <v>28</v>
          </cell>
          <cell r="E59">
            <v>0</v>
          </cell>
        </row>
        <row r="60">
          <cell r="A60" t="str">
            <v>Tamarindo</v>
          </cell>
          <cell r="C60">
            <v>1</v>
          </cell>
          <cell r="D60">
            <v>0</v>
          </cell>
          <cell r="E60">
            <v>0</v>
          </cell>
        </row>
        <row r="61">
          <cell r="A61" t="str">
            <v>Tipuana</v>
          </cell>
          <cell r="C61">
            <v>1</v>
          </cell>
          <cell r="D61">
            <v>0</v>
          </cell>
          <cell r="E61">
            <v>0</v>
          </cell>
        </row>
        <row r="62">
          <cell r="A62" t="str">
            <v>Cagaita</v>
          </cell>
          <cell r="C62">
            <v>0</v>
          </cell>
          <cell r="D62">
            <v>0</v>
          </cell>
          <cell r="E62">
            <v>74</v>
          </cell>
        </row>
        <row r="63">
          <cell r="A63" t="str">
            <v>Garapa</v>
          </cell>
          <cell r="C63">
            <v>0</v>
          </cell>
          <cell r="D63">
            <v>0</v>
          </cell>
          <cell r="E63">
            <v>11</v>
          </cell>
        </row>
        <row r="64">
          <cell r="A64" t="str">
            <v>Ingá-mirim</v>
          </cell>
          <cell r="C64">
            <v>0</v>
          </cell>
          <cell r="D64">
            <v>0</v>
          </cell>
          <cell r="E64">
            <v>80</v>
          </cell>
        </row>
        <row r="65">
          <cell r="A65" t="str">
            <v>Ipê amarelo</v>
          </cell>
          <cell r="C65">
            <v>0</v>
          </cell>
          <cell r="D65">
            <v>0</v>
          </cell>
          <cell r="E65">
            <v>39</v>
          </cell>
        </row>
        <row r="66">
          <cell r="A66" t="str">
            <v>Ipê branco</v>
          </cell>
          <cell r="C66">
            <v>0</v>
          </cell>
          <cell r="D66">
            <v>0</v>
          </cell>
          <cell r="E66">
            <v>33</v>
          </cell>
        </row>
        <row r="67">
          <cell r="A67" t="str">
            <v>Ipê roxo</v>
          </cell>
          <cell r="C67">
            <v>0</v>
          </cell>
          <cell r="D67">
            <v>0</v>
          </cell>
          <cell r="E67">
            <v>64</v>
          </cell>
        </row>
        <row r="68">
          <cell r="A68" t="str">
            <v>Landim</v>
          </cell>
          <cell r="C68">
            <v>0</v>
          </cell>
          <cell r="D68">
            <v>0</v>
          </cell>
          <cell r="E68">
            <v>62</v>
          </cell>
        </row>
        <row r="69">
          <cell r="A69" t="str">
            <v>Mulungu</v>
          </cell>
          <cell r="C69">
            <v>0</v>
          </cell>
          <cell r="D69">
            <v>0</v>
          </cell>
          <cell r="E69">
            <v>33</v>
          </cell>
        </row>
        <row r="70">
          <cell r="A70" t="str">
            <v>Sucupira-preta</v>
          </cell>
          <cell r="C70">
            <v>0</v>
          </cell>
          <cell r="D70">
            <v>0</v>
          </cell>
          <cell r="E70">
            <v>34</v>
          </cell>
        </row>
        <row r="72">
          <cell r="A72" t="str">
            <v>PALMEIRAS</v>
          </cell>
          <cell r="C72">
            <v>0</v>
          </cell>
          <cell r="D72">
            <v>0</v>
          </cell>
          <cell r="E72">
            <v>330</v>
          </cell>
        </row>
        <row r="73">
          <cell r="A73" t="str">
            <v>Guariroba</v>
          </cell>
          <cell r="C73">
            <v>0</v>
          </cell>
          <cell r="D73">
            <v>0</v>
          </cell>
          <cell r="E73">
            <v>133</v>
          </cell>
        </row>
        <row r="74">
          <cell r="A74" t="str">
            <v>Jerivá</v>
          </cell>
          <cell r="C74">
            <v>0</v>
          </cell>
          <cell r="D74">
            <v>0</v>
          </cell>
          <cell r="E74">
            <v>197</v>
          </cell>
        </row>
        <row r="76">
          <cell r="A76" t="str">
            <v>Grelha arv. de ferro fundido</v>
          </cell>
          <cell r="E76">
            <v>46</v>
          </cell>
        </row>
        <row r="77">
          <cell r="A77" t="str">
            <v>Guarda-Corpo modular</v>
          </cell>
          <cell r="E77">
            <v>309</v>
          </cell>
        </row>
        <row r="80">
          <cell r="A80" t="str">
            <v>ORIGEM / DESTINO</v>
          </cell>
          <cell r="B80" t="str">
            <v>DISTÂNCIAS</v>
          </cell>
        </row>
        <row r="81">
          <cell r="B81" t="str">
            <v>(Km)</v>
          </cell>
        </row>
        <row r="82">
          <cell r="A82" t="str">
            <v>EXPURGO</v>
          </cell>
          <cell r="B82">
            <v>14.3</v>
          </cell>
        </row>
        <row r="83">
          <cell r="A83" t="str">
            <v>NOVACAP</v>
          </cell>
          <cell r="B83">
            <v>20.8</v>
          </cell>
        </row>
        <row r="84">
          <cell r="A84" t="str">
            <v>CASCALHEIRA</v>
          </cell>
          <cell r="B84">
            <v>40.4</v>
          </cell>
        </row>
        <row r="87">
          <cell r="A87" t="str">
            <v>PESO ESPECIFICOS</v>
          </cell>
          <cell r="B87" t="str">
            <v>r</v>
          </cell>
          <cell r="D87" t="str">
            <v>Unidade</v>
          </cell>
        </row>
        <row r="88">
          <cell r="A88" t="str">
            <v>CM-30 (IMPRIMAÇÃO)</v>
          </cell>
          <cell r="B88">
            <v>1.57E-3</v>
          </cell>
          <cell r="D88" t="str">
            <v>t/m2</v>
          </cell>
        </row>
        <row r="89">
          <cell r="A89" t="str">
            <v>CAP-50/70 (CAPA)</v>
          </cell>
          <cell r="B89">
            <v>0.1512</v>
          </cell>
          <cell r="D89" t="str">
            <v>t/m2</v>
          </cell>
        </row>
        <row r="90">
          <cell r="A90" t="str">
            <v>BLOCO INTERTRAVADO 5 cm</v>
          </cell>
          <cell r="B90">
            <v>0.121</v>
          </cell>
          <cell r="D90" t="str">
            <v>t/m2</v>
          </cell>
        </row>
        <row r="91">
          <cell r="A91" t="str">
            <v>BLOCO INTERTRAVADO 6 cm</v>
          </cell>
          <cell r="B91">
            <v>0.14399999999999999</v>
          </cell>
          <cell r="D91" t="str">
            <v>t/m2</v>
          </cell>
        </row>
        <row r="92">
          <cell r="A92" t="str">
            <v>BLOCO PODOTATIL 6 cm</v>
          </cell>
          <cell r="B92">
            <v>0.14399999999999999</v>
          </cell>
          <cell r="D92" t="str">
            <v>t/m2</v>
          </cell>
        </row>
        <row r="93">
          <cell r="A93" t="str">
            <v>CORDÃO</v>
          </cell>
          <cell r="B93">
            <v>3.4000000000000002E-2</v>
          </cell>
          <cell r="D93" t="str">
            <v>t/m</v>
          </cell>
        </row>
        <row r="94">
          <cell r="A94" t="str">
            <v>MEIO-FIO</v>
          </cell>
          <cell r="B94">
            <v>9.4E-2</v>
          </cell>
          <cell r="D94" t="str">
            <v>t/m</v>
          </cell>
        </row>
      </sheetData>
      <sheetData sheetId="9"/>
      <sheetData sheetId="10"/>
      <sheetData sheetId="11"/>
      <sheetData sheetId="1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NTITATIVO"/>
    </sheetNames>
    <sheetDataSet>
      <sheetData sheetId="0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852"/>
  <sheetViews>
    <sheetView showGridLines="0" tabSelected="1" view="pageBreakPreview" zoomScale="85" zoomScaleNormal="110" zoomScaleSheetLayoutView="85" workbookViewId="0">
      <selection activeCell="O23" sqref="O23"/>
    </sheetView>
  </sheetViews>
  <sheetFormatPr defaultColWidth="7.625" defaultRowHeight="12.75" x14ac:dyDescent="0.2"/>
  <cols>
    <col min="1" max="1" width="4" style="9" customWidth="1"/>
    <col min="2" max="2" width="11.25" style="10" customWidth="1"/>
    <col min="3" max="3" width="15.125" style="10" customWidth="1"/>
    <col min="4" max="4" width="40.375" style="10" customWidth="1"/>
    <col min="5" max="5" width="20.125" style="10" customWidth="1"/>
    <col min="6" max="6" width="5.125" style="10" customWidth="1"/>
    <col min="7" max="7" width="13.5" style="10" customWidth="1"/>
    <col min="8" max="8" width="14.5" style="10" customWidth="1"/>
    <col min="9" max="9" width="24.125" style="10" customWidth="1"/>
    <col min="10" max="10" width="18.25" style="46" customWidth="1"/>
    <col min="11" max="16384" width="7.625" style="10"/>
  </cols>
  <sheetData>
    <row r="1" spans="1:10" s="25" customFormat="1" ht="13.5" thickBot="1" x14ac:dyDescent="0.25">
      <c r="B1" s="26"/>
      <c r="C1" s="26"/>
      <c r="D1" s="26"/>
      <c r="E1" s="26"/>
      <c r="F1" s="26"/>
      <c r="G1" s="26"/>
      <c r="H1" s="26"/>
      <c r="I1" s="26"/>
      <c r="J1" s="47"/>
    </row>
    <row r="2" spans="1:10" s="25" customFormat="1" x14ac:dyDescent="0.2">
      <c r="B2" s="64"/>
      <c r="C2" s="65"/>
      <c r="D2" s="66"/>
      <c r="E2" s="67"/>
      <c r="F2" s="68"/>
      <c r="G2" s="69"/>
      <c r="H2" s="69"/>
      <c r="I2" s="69"/>
      <c r="J2" s="70"/>
    </row>
    <row r="3" spans="1:10" s="25" customFormat="1" x14ac:dyDescent="0.2">
      <c r="B3" s="71"/>
      <c r="C3" s="72"/>
      <c r="D3" s="73"/>
      <c r="E3" s="74"/>
      <c r="F3" s="75"/>
      <c r="G3" s="8"/>
      <c r="H3" s="8"/>
      <c r="I3" s="8"/>
      <c r="J3" s="76"/>
    </row>
    <row r="4" spans="1:10" s="25" customFormat="1" x14ac:dyDescent="0.2">
      <c r="B4" s="71"/>
      <c r="C4" s="72"/>
      <c r="D4" s="73"/>
      <c r="E4" s="74"/>
      <c r="F4" s="75"/>
      <c r="G4" s="8"/>
      <c r="H4" s="8"/>
      <c r="I4" s="8"/>
      <c r="J4" s="76"/>
    </row>
    <row r="5" spans="1:10" s="25" customFormat="1" x14ac:dyDescent="0.2">
      <c r="B5" s="71"/>
      <c r="C5" s="72"/>
      <c r="D5" s="73"/>
      <c r="E5" s="74"/>
      <c r="F5" s="75"/>
      <c r="G5" s="8"/>
      <c r="H5" s="8"/>
      <c r="I5" s="30" t="s">
        <v>6</v>
      </c>
      <c r="J5" s="77">
        <v>45992</v>
      </c>
    </row>
    <row r="6" spans="1:10" s="25" customFormat="1" x14ac:dyDescent="0.2">
      <c r="B6" s="71"/>
      <c r="C6" s="78"/>
      <c r="D6" s="73"/>
      <c r="E6" s="74"/>
      <c r="F6" s="75"/>
      <c r="G6" s="8"/>
      <c r="H6" s="8"/>
      <c r="I6" s="30" t="s">
        <v>7</v>
      </c>
      <c r="J6" s="79">
        <v>1228.1600000000001</v>
      </c>
    </row>
    <row r="7" spans="1:10" s="25" customFormat="1" ht="66" customHeight="1" x14ac:dyDescent="0.2">
      <c r="B7" s="80"/>
      <c r="C7" s="1"/>
      <c r="D7" s="2"/>
      <c r="E7" s="3"/>
      <c r="F7" s="5"/>
      <c r="G7" s="4"/>
      <c r="H7" s="4"/>
      <c r="I7" s="98" t="s">
        <v>8</v>
      </c>
      <c r="J7" s="99"/>
    </row>
    <row r="8" spans="1:10" s="25" customFormat="1" x14ac:dyDescent="0.2">
      <c r="B8" s="81"/>
      <c r="C8" s="28"/>
      <c r="D8" s="27"/>
      <c r="E8" s="6"/>
      <c r="F8" s="7"/>
      <c r="G8" s="29"/>
      <c r="H8" s="29"/>
      <c r="I8" s="29"/>
      <c r="J8" s="82"/>
    </row>
    <row r="9" spans="1:10" ht="15" x14ac:dyDescent="0.2">
      <c r="B9" s="95" t="s">
        <v>280</v>
      </c>
      <c r="C9" s="96"/>
      <c r="D9" s="96"/>
      <c r="E9" s="96"/>
      <c r="F9" s="96"/>
      <c r="G9" s="96"/>
      <c r="H9" s="96"/>
      <c r="I9" s="96"/>
      <c r="J9" s="97"/>
    </row>
    <row r="10" spans="1:10" ht="15.75" thickBot="1" x14ac:dyDescent="0.25">
      <c r="B10" s="83"/>
      <c r="C10" s="84"/>
      <c r="D10" s="84"/>
      <c r="E10" s="84"/>
      <c r="F10" s="85"/>
      <c r="G10" s="84"/>
      <c r="H10" s="84"/>
      <c r="I10" s="84"/>
      <c r="J10" s="86"/>
    </row>
    <row r="11" spans="1:10" ht="13.5" thickBot="1" x14ac:dyDescent="0.25">
      <c r="B11" s="44"/>
      <c r="C11" s="32"/>
      <c r="D11" s="33"/>
      <c r="E11" s="33"/>
      <c r="F11" s="42"/>
      <c r="G11" s="33"/>
      <c r="H11" s="34"/>
      <c r="I11" s="34"/>
      <c r="J11" s="52"/>
    </row>
    <row r="12" spans="1:10" ht="25.5" x14ac:dyDescent="0.2">
      <c r="B12" s="11" t="s">
        <v>9</v>
      </c>
      <c r="C12" s="12" t="s">
        <v>4</v>
      </c>
      <c r="D12" s="12" t="s">
        <v>0</v>
      </c>
      <c r="E12" s="13" t="s">
        <v>2</v>
      </c>
      <c r="F12" s="12" t="s">
        <v>5</v>
      </c>
      <c r="G12" s="13" t="s">
        <v>10</v>
      </c>
      <c r="H12" s="14" t="s">
        <v>11</v>
      </c>
      <c r="I12" s="13" t="s">
        <v>12</v>
      </c>
      <c r="J12" s="48" t="s">
        <v>13</v>
      </c>
    </row>
    <row r="13" spans="1:10" s="62" customFormat="1" ht="25.5" x14ac:dyDescent="0.2">
      <c r="A13" s="54"/>
      <c r="B13" s="55" t="s">
        <v>19</v>
      </c>
      <c r="C13" s="56" t="s">
        <v>22</v>
      </c>
      <c r="D13" s="88" t="s">
        <v>23</v>
      </c>
      <c r="E13" s="58" t="s">
        <v>14</v>
      </c>
      <c r="F13" s="89" t="s">
        <v>5</v>
      </c>
      <c r="G13" s="59" t="s">
        <v>15</v>
      </c>
      <c r="H13" s="60"/>
      <c r="I13" s="61">
        <f>MEDIAN(G15:G19)</f>
        <v>3.21</v>
      </c>
      <c r="J13" s="53">
        <f t="array" ref="J13">MEDIAN(IF(J15:J19&lt;&gt;0,J15:J19))</f>
        <v>3.21</v>
      </c>
    </row>
    <row r="14" spans="1:10" x14ac:dyDescent="0.2">
      <c r="B14" s="36"/>
      <c r="C14" s="15" t="s">
        <v>3</v>
      </c>
      <c r="D14" s="15" t="s">
        <v>1</v>
      </c>
      <c r="E14" s="16"/>
      <c r="F14" s="90"/>
      <c r="G14" s="17"/>
      <c r="H14" s="18"/>
      <c r="I14" s="17" t="s">
        <v>16</v>
      </c>
      <c r="J14" s="49" t="s">
        <v>17</v>
      </c>
    </row>
    <row r="15" spans="1:10" x14ac:dyDescent="0.2">
      <c r="B15" s="36"/>
      <c r="C15" s="19" t="s">
        <v>25</v>
      </c>
      <c r="D15" s="20" t="s">
        <v>24</v>
      </c>
      <c r="E15" s="16"/>
      <c r="F15" s="90"/>
      <c r="G15" s="21">
        <v>3.21</v>
      </c>
      <c r="H15" s="43"/>
      <c r="I15" s="23">
        <v>46054</v>
      </c>
      <c r="J15" s="50">
        <f>IF($J$5-I15&lt;180,G15,IF(G15="",G15,IF(H15="","FALTA INCC",IF($J$6="","FALTA INCC PLANILHA",(G15/H15)*$J$6))))</f>
        <v>3.21</v>
      </c>
    </row>
    <row r="16" spans="1:10" x14ac:dyDescent="0.2">
      <c r="B16" s="36"/>
      <c r="C16" s="19"/>
      <c r="D16" s="20"/>
      <c r="E16" s="16"/>
      <c r="F16" s="90"/>
      <c r="G16" s="21"/>
      <c r="H16" s="43"/>
      <c r="I16" s="23"/>
      <c r="J16" s="50">
        <f>IF($J$5-I16&lt;180,G16,IF(G16="",G16,IF(H16="","FALTA INCC",IF($J$6="","FALTA INCC PLANILHA",(G16/H16)*$J$6))))</f>
        <v>0</v>
      </c>
    </row>
    <row r="17" spans="1:10" x14ac:dyDescent="0.2">
      <c r="B17" s="36"/>
      <c r="C17" s="19"/>
      <c r="D17" s="20"/>
      <c r="E17" s="16"/>
      <c r="F17" s="90"/>
      <c r="G17" s="21"/>
      <c r="H17" s="43"/>
      <c r="I17" s="23"/>
      <c r="J17" s="50">
        <f>IF($J$5-I17&lt;180,G17,IF(G17="",G17,IF(H17="","FALTA INCC",IF($J$6="","FALTA INCC PLANILHA",(G17/H17)*$J$6))))</f>
        <v>0</v>
      </c>
    </row>
    <row r="18" spans="1:10" x14ac:dyDescent="0.2">
      <c r="B18" s="36"/>
      <c r="C18" s="19"/>
      <c r="D18" s="20"/>
      <c r="E18" s="16" t="str">
        <f>IF(D18="","",VLOOKUP(D18,#REF!,2,FALSE))</f>
        <v/>
      </c>
      <c r="F18" s="90"/>
      <c r="G18" s="21"/>
      <c r="H18" s="22"/>
      <c r="I18" s="23"/>
      <c r="J18" s="50">
        <f>IF($J$5-I18&lt;180,G18,IF(G18="",G18,IF(H18="","FALTA INCC",IF($J$6="","FALTA INCC PLANILHA",(G18/H18)*$J$6))))</f>
        <v>0</v>
      </c>
    </row>
    <row r="19" spans="1:10" x14ac:dyDescent="0.2">
      <c r="B19" s="36"/>
      <c r="C19" s="19"/>
      <c r="D19" s="20"/>
      <c r="E19" s="16" t="str">
        <f>IF(D19="","",VLOOKUP(D19,#REF!,2,FALSE))</f>
        <v/>
      </c>
      <c r="F19" s="91"/>
      <c r="G19" s="21"/>
      <c r="H19" s="22"/>
      <c r="I19" s="23"/>
      <c r="J19" s="50">
        <f>IF($J$5-I19&lt;180,G19,IF(G19="",G19,IF(H19="","FALTA INCC",IF($J$6="","FALTA INCC PLANILHA",(G19/H19)*$J$6))))</f>
        <v>0</v>
      </c>
    </row>
    <row r="20" spans="1:10" ht="13.5" thickBot="1" x14ac:dyDescent="0.25">
      <c r="B20" s="37"/>
      <c r="C20" s="24" t="s">
        <v>18</v>
      </c>
      <c r="D20" s="38"/>
      <c r="E20" s="38"/>
      <c r="F20" s="38"/>
      <c r="G20" s="38"/>
      <c r="H20" s="39"/>
      <c r="I20" s="39"/>
      <c r="J20" s="51"/>
    </row>
    <row r="21" spans="1:10" ht="13.5" thickBot="1" x14ac:dyDescent="0.25">
      <c r="B21" s="31"/>
      <c r="C21" s="32"/>
      <c r="D21" s="33"/>
      <c r="E21" s="33"/>
      <c r="F21" s="42"/>
      <c r="G21" s="33"/>
      <c r="H21" s="34"/>
      <c r="I21" s="34"/>
      <c r="J21" s="52"/>
    </row>
    <row r="22" spans="1:10" ht="25.5" x14ac:dyDescent="0.2">
      <c r="B22" s="11" t="s">
        <v>9</v>
      </c>
      <c r="C22" s="12" t="s">
        <v>4</v>
      </c>
      <c r="D22" s="12" t="s">
        <v>0</v>
      </c>
      <c r="E22" s="13" t="s">
        <v>2</v>
      </c>
      <c r="F22" s="12" t="s">
        <v>5</v>
      </c>
      <c r="G22" s="13" t="s">
        <v>10</v>
      </c>
      <c r="H22" s="14" t="s">
        <v>11</v>
      </c>
      <c r="I22" s="13" t="s">
        <v>12</v>
      </c>
      <c r="J22" s="48" t="s">
        <v>13</v>
      </c>
    </row>
    <row r="23" spans="1:10" s="62" customFormat="1" ht="51" x14ac:dyDescent="0.2">
      <c r="A23" s="54"/>
      <c r="B23" s="63" t="s">
        <v>19</v>
      </c>
      <c r="C23" s="56" t="s">
        <v>26</v>
      </c>
      <c r="D23" s="57" t="s">
        <v>28</v>
      </c>
      <c r="E23" s="58" t="s">
        <v>14</v>
      </c>
      <c r="F23" s="89" t="s">
        <v>5</v>
      </c>
      <c r="G23" s="59" t="s">
        <v>15</v>
      </c>
      <c r="H23" s="60"/>
      <c r="I23" s="61">
        <f>MEDIAN(G25:G29)</f>
        <v>3.85</v>
      </c>
      <c r="J23" s="53">
        <f t="array" ref="J23">MEDIAN(IF(J25:J29&lt;&gt;0,J25:J29))</f>
        <v>3.85</v>
      </c>
    </row>
    <row r="24" spans="1:10" x14ac:dyDescent="0.2">
      <c r="B24" s="40"/>
      <c r="C24" s="15" t="s">
        <v>3</v>
      </c>
      <c r="D24" s="15" t="s">
        <v>1</v>
      </c>
      <c r="E24" s="16"/>
      <c r="F24" s="90"/>
      <c r="G24" s="17"/>
      <c r="H24" s="18"/>
      <c r="I24" s="17" t="s">
        <v>16</v>
      </c>
      <c r="J24" s="49" t="s">
        <v>17</v>
      </c>
    </row>
    <row r="25" spans="1:10" x14ac:dyDescent="0.2">
      <c r="B25" s="40"/>
      <c r="C25" s="19" t="s">
        <v>29</v>
      </c>
      <c r="D25" s="20" t="s">
        <v>33</v>
      </c>
      <c r="E25" s="16"/>
      <c r="F25" s="90"/>
      <c r="G25" s="21">
        <v>3.85</v>
      </c>
      <c r="H25" s="43"/>
      <c r="I25" s="23">
        <v>46327</v>
      </c>
      <c r="J25" s="50">
        <f>IF($J$5-I25&lt;180,G25,IF(G25="",G25,IF(H25="","FALTA INCC",IF($J$6="","FALTA INCC PLANILHA",(G25/H25)*$J$6))))</f>
        <v>3.85</v>
      </c>
    </row>
    <row r="26" spans="1:10" x14ac:dyDescent="0.2">
      <c r="B26" s="40"/>
      <c r="C26" s="19"/>
      <c r="D26" s="20"/>
      <c r="E26" s="16"/>
      <c r="F26" s="90"/>
      <c r="G26" s="21"/>
      <c r="H26" s="43"/>
      <c r="I26" s="23"/>
      <c r="J26" s="50">
        <f>IF($J$5-I26&lt;180,G26,IF(G26="",G26,IF(H26="","FALTA INCC",IF($J$6="","FALTA INCC PLANILHA",(G26/H26)*$J$6))))</f>
        <v>0</v>
      </c>
    </row>
    <row r="27" spans="1:10" x14ac:dyDescent="0.2">
      <c r="B27" s="40"/>
      <c r="C27" s="19"/>
      <c r="D27" s="35"/>
      <c r="E27" s="16"/>
      <c r="F27" s="90"/>
      <c r="G27" s="21"/>
      <c r="H27" s="43"/>
      <c r="I27" s="23"/>
      <c r="J27" s="50">
        <f>IF($J$5-I27&lt;180,G27,IF(G27="",G27,IF(H27="","FALTA INCC",IF($J$6="","FALTA INCC PLANILHA",(G27/H27)*$J$6))))</f>
        <v>0</v>
      </c>
    </row>
    <row r="28" spans="1:10" x14ac:dyDescent="0.2">
      <c r="B28" s="40"/>
      <c r="C28" s="19"/>
      <c r="D28" s="20"/>
      <c r="E28" s="16" t="str">
        <f>IF(D28="","",VLOOKUP(D28,#REF!,2,FALSE))</f>
        <v/>
      </c>
      <c r="F28" s="90"/>
      <c r="G28" s="21"/>
      <c r="H28" s="22"/>
      <c r="I28" s="23"/>
      <c r="J28" s="50">
        <f>IF($J$5-I28&lt;180,G28,IF(G28="",G28,IF(H28="","FALTA INCC",IF($J$6="","FALTA INCC PLANILHA",(G28/H28)*$J$6))))</f>
        <v>0</v>
      </c>
    </row>
    <row r="29" spans="1:10" x14ac:dyDescent="0.2">
      <c r="B29" s="40"/>
      <c r="C29" s="19"/>
      <c r="D29" s="20"/>
      <c r="E29" s="16" t="str">
        <f>IF(D29="","",VLOOKUP(D29,#REF!,2,FALSE))</f>
        <v/>
      </c>
      <c r="F29" s="91"/>
      <c r="G29" s="21"/>
      <c r="H29" s="22"/>
      <c r="I29" s="23"/>
      <c r="J29" s="50">
        <f>IF($J$5-I29&lt;180,G29,IF(G29="",G29,IF(H29="","FALTA INCC",IF($J$6="","FALTA INCC PLANILHA",(G29/H29)*$J$6))))</f>
        <v>0</v>
      </c>
    </row>
    <row r="30" spans="1:10" ht="13.5" thickBot="1" x14ac:dyDescent="0.25">
      <c r="B30" s="41"/>
      <c r="C30" s="24" t="s">
        <v>18</v>
      </c>
      <c r="D30" s="38"/>
      <c r="E30" s="38"/>
      <c r="F30" s="38"/>
      <c r="G30" s="38"/>
      <c r="H30" s="39"/>
      <c r="I30" s="39"/>
      <c r="J30" s="51"/>
    </row>
    <row r="31" spans="1:10" ht="13.5" thickBot="1" x14ac:dyDescent="0.25">
      <c r="B31" s="44"/>
      <c r="C31" s="32"/>
      <c r="D31" s="33"/>
      <c r="E31" s="33"/>
      <c r="F31" s="42"/>
      <c r="G31" s="33"/>
      <c r="H31" s="34"/>
      <c r="I31" s="34"/>
      <c r="J31" s="52"/>
    </row>
    <row r="32" spans="1:10" ht="25.5" x14ac:dyDescent="0.2">
      <c r="B32" s="11" t="s">
        <v>9</v>
      </c>
      <c r="C32" s="12" t="s">
        <v>4</v>
      </c>
      <c r="D32" s="12" t="s">
        <v>0</v>
      </c>
      <c r="E32" s="13" t="s">
        <v>2</v>
      </c>
      <c r="F32" s="12" t="s">
        <v>5</v>
      </c>
      <c r="G32" s="13" t="s">
        <v>10</v>
      </c>
      <c r="H32" s="14" t="s">
        <v>11</v>
      </c>
      <c r="I32" s="13" t="s">
        <v>12</v>
      </c>
      <c r="J32" s="48" t="s">
        <v>13</v>
      </c>
    </row>
    <row r="33" spans="1:10" s="62" customFormat="1" ht="25.5" x14ac:dyDescent="0.2">
      <c r="A33" s="54"/>
      <c r="B33" s="63" t="s">
        <v>19</v>
      </c>
      <c r="C33" s="56" t="s">
        <v>30</v>
      </c>
      <c r="D33" s="57" t="s">
        <v>31</v>
      </c>
      <c r="E33" s="58" t="s">
        <v>14</v>
      </c>
      <c r="F33" s="89" t="s">
        <v>5</v>
      </c>
      <c r="G33" s="59" t="s">
        <v>15</v>
      </c>
      <c r="H33" s="60"/>
      <c r="I33" s="61">
        <f>MEDIAN(G35:G39)</f>
        <v>70</v>
      </c>
      <c r="J33" s="53">
        <f t="array" ref="J33">MEDIAN(IF(J35:J39&lt;&gt;0,J35:J39))</f>
        <v>70</v>
      </c>
    </row>
    <row r="34" spans="1:10" x14ac:dyDescent="0.2">
      <c r="B34" s="36"/>
      <c r="C34" s="15" t="s">
        <v>3</v>
      </c>
      <c r="D34" s="15" t="s">
        <v>1</v>
      </c>
      <c r="E34" s="16"/>
      <c r="F34" s="90"/>
      <c r="G34" s="17"/>
      <c r="H34" s="18"/>
      <c r="I34" s="17" t="s">
        <v>16</v>
      </c>
      <c r="J34" s="49" t="s">
        <v>17</v>
      </c>
    </row>
    <row r="35" spans="1:10" x14ac:dyDescent="0.2">
      <c r="B35" s="36"/>
      <c r="C35" s="19" t="s">
        <v>32</v>
      </c>
      <c r="D35" s="20" t="s">
        <v>24</v>
      </c>
      <c r="E35" s="16"/>
      <c r="F35" s="90"/>
      <c r="G35" s="21">
        <v>70</v>
      </c>
      <c r="H35" s="43"/>
      <c r="I35" s="23">
        <v>46023</v>
      </c>
      <c r="J35" s="50">
        <f>IF($J$5-I35&lt;180,G35,IF(G35="",G35,IF(H35="","FALTA INCC",IF($J$6="","FALTA INCC PLANILHA",(G35/H35)*$J$6))))</f>
        <v>70</v>
      </c>
    </row>
    <row r="36" spans="1:10" x14ac:dyDescent="0.2">
      <c r="B36" s="36"/>
      <c r="C36" s="19"/>
      <c r="D36" s="20"/>
      <c r="E36" s="16"/>
      <c r="F36" s="90"/>
      <c r="G36" s="21"/>
      <c r="H36" s="43"/>
      <c r="I36" s="23"/>
      <c r="J36" s="50">
        <f>IF($J$5-I36&lt;180,G36,IF(G36="",G36,IF(H36="","FALTA INCC",IF($J$6="","FALTA INCC PLANILHA",(G36/H36)*$J$6))))</f>
        <v>0</v>
      </c>
    </row>
    <row r="37" spans="1:10" x14ac:dyDescent="0.2">
      <c r="B37" s="36"/>
      <c r="C37" s="19"/>
      <c r="D37" s="20"/>
      <c r="E37" s="16"/>
      <c r="F37" s="90"/>
      <c r="G37" s="21"/>
      <c r="H37" s="43"/>
      <c r="I37" s="23"/>
      <c r="J37" s="50">
        <f>IF($J$5-I37&lt;180,G37,IF(G37="",G37,IF(H37="","FALTA INCC",IF($J$6="","FALTA INCC PLANILHA",(G37/H37)*$J$6))))</f>
        <v>0</v>
      </c>
    </row>
    <row r="38" spans="1:10" x14ac:dyDescent="0.2">
      <c r="B38" s="36"/>
      <c r="C38" s="19"/>
      <c r="D38" s="20"/>
      <c r="E38" s="16" t="str">
        <f>IF(D38="","",VLOOKUP(D38,#REF!,2,FALSE))</f>
        <v/>
      </c>
      <c r="F38" s="90"/>
      <c r="G38" s="21"/>
      <c r="H38" s="22"/>
      <c r="I38" s="23"/>
      <c r="J38" s="50">
        <f>IF($J$5-I38&lt;180,G38,IF(G38="",G38,IF(H38="","FALTA INCC",IF($J$6="","FALTA INCC PLANILHA",(G38/H38)*$J$6))))</f>
        <v>0</v>
      </c>
    </row>
    <row r="39" spans="1:10" x14ac:dyDescent="0.2">
      <c r="B39" s="36"/>
      <c r="C39" s="19"/>
      <c r="D39" s="20"/>
      <c r="E39" s="16" t="str">
        <f>IF(D39="","",VLOOKUP(D39,#REF!,2,FALSE))</f>
        <v/>
      </c>
      <c r="F39" s="91"/>
      <c r="G39" s="21"/>
      <c r="H39" s="22"/>
      <c r="I39" s="23"/>
      <c r="J39" s="50">
        <f>IF($J$5-I39&lt;180,G39,IF(G39="",G39,IF(H39="","FALTA INCC",IF($J$6="","FALTA INCC PLANILHA",(G39/H39)*$J$6))))</f>
        <v>0</v>
      </c>
    </row>
    <row r="40" spans="1:10" ht="13.5" thickBot="1" x14ac:dyDescent="0.25">
      <c r="B40" s="37"/>
      <c r="C40" s="24" t="s">
        <v>18</v>
      </c>
      <c r="D40" s="38"/>
      <c r="E40" s="38"/>
      <c r="F40" s="38"/>
      <c r="G40" s="38"/>
      <c r="H40" s="39"/>
      <c r="I40" s="39"/>
      <c r="J40" s="51"/>
    </row>
    <row r="41" spans="1:10" ht="13.5" thickBot="1" x14ac:dyDescent="0.25">
      <c r="B41" s="31"/>
      <c r="C41" s="32"/>
      <c r="D41" s="33"/>
      <c r="E41" s="33"/>
      <c r="F41" s="42"/>
      <c r="G41" s="33"/>
      <c r="H41" s="34"/>
      <c r="I41" s="34"/>
      <c r="J41" s="52"/>
    </row>
    <row r="42" spans="1:10" ht="25.5" x14ac:dyDescent="0.2">
      <c r="B42" s="11" t="s">
        <v>9</v>
      </c>
      <c r="C42" s="12" t="s">
        <v>4</v>
      </c>
      <c r="D42" s="12" t="s">
        <v>0</v>
      </c>
      <c r="E42" s="13" t="s">
        <v>2</v>
      </c>
      <c r="F42" s="12" t="s">
        <v>5</v>
      </c>
      <c r="G42" s="13" t="s">
        <v>10</v>
      </c>
      <c r="H42" s="14" t="s">
        <v>11</v>
      </c>
      <c r="I42" s="13" t="s">
        <v>12</v>
      </c>
      <c r="J42" s="48" t="s">
        <v>13</v>
      </c>
    </row>
    <row r="43" spans="1:10" s="62" customFormat="1" ht="25.5" x14ac:dyDescent="0.2">
      <c r="A43" s="54"/>
      <c r="B43" s="63" t="s">
        <v>19</v>
      </c>
      <c r="C43" s="56" t="s">
        <v>34</v>
      </c>
      <c r="D43" s="57" t="s">
        <v>35</v>
      </c>
      <c r="E43" s="58" t="s">
        <v>14</v>
      </c>
      <c r="F43" s="89" t="s">
        <v>5</v>
      </c>
      <c r="G43" s="59" t="s">
        <v>15</v>
      </c>
      <c r="H43" s="60"/>
      <c r="I43" s="61">
        <f>MEDIAN(G45:G49)</f>
        <v>6.79</v>
      </c>
      <c r="J43" s="53">
        <f t="array" ref="J43">MEDIAN(IF(J45:J49&lt;&gt;0,J45:J49))</f>
        <v>6.79</v>
      </c>
    </row>
    <row r="44" spans="1:10" x14ac:dyDescent="0.2">
      <c r="B44" s="40"/>
      <c r="C44" s="15" t="s">
        <v>3</v>
      </c>
      <c r="D44" s="15" t="s">
        <v>1</v>
      </c>
      <c r="E44" s="16"/>
      <c r="F44" s="90"/>
      <c r="G44" s="17"/>
      <c r="H44" s="18"/>
      <c r="I44" s="17" t="s">
        <v>16</v>
      </c>
      <c r="J44" s="49" t="s">
        <v>17</v>
      </c>
    </row>
    <row r="45" spans="1:10" x14ac:dyDescent="0.2">
      <c r="B45" s="40"/>
      <c r="C45" s="19" t="s">
        <v>281</v>
      </c>
      <c r="D45" s="20" t="s">
        <v>24</v>
      </c>
      <c r="E45" s="16"/>
      <c r="F45" s="90"/>
      <c r="G45" s="21">
        <v>6.79</v>
      </c>
      <c r="H45" s="43"/>
      <c r="I45" s="23">
        <v>46023</v>
      </c>
      <c r="J45" s="50">
        <f>IF($J$5-I45&lt;180,G45,IF(G45="",G45,IF(H45="","FALTA INCC",IF($J$6="","FALTA INCC PLANILHA",(G45/H45)*$J$6))))</f>
        <v>6.79</v>
      </c>
    </row>
    <row r="46" spans="1:10" x14ac:dyDescent="0.2">
      <c r="B46" s="40"/>
      <c r="C46" s="19"/>
      <c r="D46" s="20"/>
      <c r="E46" s="16"/>
      <c r="F46" s="90"/>
      <c r="G46" s="21"/>
      <c r="H46" s="43"/>
      <c r="I46" s="23"/>
      <c r="J46" s="50">
        <f>IF($J$5-I46&lt;180,G46,IF(G46="",G46,IF(H46="","FALTA INCC",IF($J$6="","FALTA INCC PLANILHA",(G46/H46)*$J$6))))</f>
        <v>0</v>
      </c>
    </row>
    <row r="47" spans="1:10" x14ac:dyDescent="0.2">
      <c r="B47" s="40"/>
      <c r="C47" s="19"/>
      <c r="D47" s="20"/>
      <c r="E47" s="16"/>
      <c r="F47" s="90"/>
      <c r="G47" s="21"/>
      <c r="H47" s="43"/>
      <c r="I47" s="23"/>
      <c r="J47" s="50">
        <f>IF($J$5-I47&lt;180,G47,IF(G47="",G47,IF(H47="","FALTA INCC",IF($J$6="","FALTA INCC PLANILHA",(G47/H47)*$J$6))))</f>
        <v>0</v>
      </c>
    </row>
    <row r="48" spans="1:10" x14ac:dyDescent="0.2">
      <c r="B48" s="40"/>
      <c r="C48" s="19"/>
      <c r="D48" s="20"/>
      <c r="E48" s="16" t="str">
        <f>IF(D48="","",VLOOKUP(D48,#REF!,2,FALSE))</f>
        <v/>
      </c>
      <c r="F48" s="90"/>
      <c r="G48" s="21"/>
      <c r="H48" s="22"/>
      <c r="I48" s="23"/>
      <c r="J48" s="50">
        <f>IF($J$5-I48&lt;180,G48,IF(G48="",G48,IF(H48="","FALTA INCC",IF($J$6="","FALTA INCC PLANILHA",(G48/H48)*$J$6))))</f>
        <v>0</v>
      </c>
    </row>
    <row r="49" spans="1:10" x14ac:dyDescent="0.2">
      <c r="B49" s="40"/>
      <c r="C49" s="19"/>
      <c r="D49" s="20"/>
      <c r="E49" s="16" t="str">
        <f>IF(D49="","",VLOOKUP(D49,#REF!,2,FALSE))</f>
        <v/>
      </c>
      <c r="F49" s="91"/>
      <c r="G49" s="21"/>
      <c r="H49" s="22"/>
      <c r="I49" s="23"/>
      <c r="J49" s="50">
        <f>IF($J$5-I49&lt;180,G49,IF(G49="",G49,IF(H49="","FALTA INCC",IF($J$6="","FALTA INCC PLANILHA",(G49/H49)*$J$6))))</f>
        <v>0</v>
      </c>
    </row>
    <row r="50" spans="1:10" ht="13.5" thickBot="1" x14ac:dyDescent="0.25">
      <c r="B50" s="41"/>
      <c r="C50" s="24" t="s">
        <v>18</v>
      </c>
      <c r="D50" s="45"/>
      <c r="E50" s="38"/>
      <c r="F50" s="38"/>
      <c r="G50" s="38"/>
      <c r="H50" s="39"/>
      <c r="I50" s="39"/>
      <c r="J50" s="51"/>
    </row>
    <row r="51" spans="1:10" ht="13.5" thickBot="1" x14ac:dyDescent="0.25">
      <c r="B51" s="31"/>
      <c r="C51" s="32"/>
      <c r="D51" s="33"/>
      <c r="E51" s="33"/>
      <c r="F51" s="42"/>
      <c r="G51" s="33"/>
      <c r="H51" s="34"/>
      <c r="I51" s="34"/>
      <c r="J51" s="52"/>
    </row>
    <row r="52" spans="1:10" ht="25.5" x14ac:dyDescent="0.2">
      <c r="B52" s="11" t="s">
        <v>9</v>
      </c>
      <c r="C52" s="12" t="s">
        <v>4</v>
      </c>
      <c r="D52" s="12" t="s">
        <v>0</v>
      </c>
      <c r="E52" s="13" t="s">
        <v>2</v>
      </c>
      <c r="F52" s="12" t="s">
        <v>5</v>
      </c>
      <c r="G52" s="13" t="s">
        <v>10</v>
      </c>
      <c r="H52" s="14" t="s">
        <v>11</v>
      </c>
      <c r="I52" s="13" t="s">
        <v>12</v>
      </c>
      <c r="J52" s="48" t="s">
        <v>13</v>
      </c>
    </row>
    <row r="53" spans="1:10" s="62" customFormat="1" ht="51" x14ac:dyDescent="0.2">
      <c r="A53" s="54"/>
      <c r="B53" s="63" t="s">
        <v>19</v>
      </c>
      <c r="C53" s="56" t="s">
        <v>36</v>
      </c>
      <c r="D53" s="57" t="s">
        <v>37</v>
      </c>
      <c r="E53" s="58" t="s">
        <v>14</v>
      </c>
      <c r="F53" s="89" t="s">
        <v>38</v>
      </c>
      <c r="G53" s="59" t="s">
        <v>15</v>
      </c>
      <c r="H53" s="60"/>
      <c r="I53" s="61">
        <f>MEDIAN(G55:G59)</f>
        <v>14.57</v>
      </c>
      <c r="J53" s="53">
        <f t="array" ref="J53">MEDIAN(IF(J55:J59&lt;&gt;0,J55:J59))</f>
        <v>14.57</v>
      </c>
    </row>
    <row r="54" spans="1:10" x14ac:dyDescent="0.2">
      <c r="B54" s="40"/>
      <c r="C54" s="15" t="s">
        <v>3</v>
      </c>
      <c r="D54" s="15" t="s">
        <v>1</v>
      </c>
      <c r="E54" s="16"/>
      <c r="F54" s="90"/>
      <c r="G54" s="17"/>
      <c r="H54" s="18"/>
      <c r="I54" s="17" t="s">
        <v>16</v>
      </c>
      <c r="J54" s="49" t="s">
        <v>17</v>
      </c>
    </row>
    <row r="55" spans="1:10" x14ac:dyDescent="0.2">
      <c r="B55" s="40"/>
      <c r="C55" s="19" t="s">
        <v>39</v>
      </c>
      <c r="D55" s="20" t="s">
        <v>33</v>
      </c>
      <c r="E55" s="16"/>
      <c r="F55" s="90"/>
      <c r="G55" s="21">
        <v>14.57</v>
      </c>
      <c r="H55" s="43"/>
      <c r="I55" s="23">
        <v>45962</v>
      </c>
      <c r="J55" s="50">
        <f>IF($J$5-I55&lt;180,G55,IF(G55="",G55,IF(H55="","FALTA INCC",IF($J$6="","FALTA INCC PLANILHA",(G55/H55)*$J$6))))</f>
        <v>14.57</v>
      </c>
    </row>
    <row r="56" spans="1:10" x14ac:dyDescent="0.2">
      <c r="B56" s="40"/>
      <c r="C56" s="19"/>
      <c r="D56" s="20"/>
      <c r="E56" s="16"/>
      <c r="F56" s="90"/>
      <c r="G56" s="21"/>
      <c r="H56" s="43"/>
      <c r="I56" s="23"/>
      <c r="J56" s="50">
        <f>IF($J$5-I56&lt;180,G56,IF(G56="",G56,IF(H56="","FALTA INCC",IF($J$6="","FALTA INCC PLANILHA",(G56/H56)*$J$6))))</f>
        <v>0</v>
      </c>
    </row>
    <row r="57" spans="1:10" x14ac:dyDescent="0.2">
      <c r="B57" s="40"/>
      <c r="C57" s="19"/>
      <c r="D57" s="35"/>
      <c r="E57" s="16"/>
      <c r="F57" s="90"/>
      <c r="G57" s="21"/>
      <c r="H57" s="43"/>
      <c r="I57" s="23"/>
      <c r="J57" s="50">
        <f>IF($J$5-I57&lt;180,G57,IF(G57="",G57,IF(H57="","FALTA INCC",IF($J$6="","FALTA INCC PLANILHA",(G57/H57)*$J$6))))</f>
        <v>0</v>
      </c>
    </row>
    <row r="58" spans="1:10" x14ac:dyDescent="0.2">
      <c r="B58" s="40"/>
      <c r="C58" s="19"/>
      <c r="D58" s="20"/>
      <c r="E58" s="16" t="str">
        <f>IF(D58="","",VLOOKUP(D58,#REF!,2,FALSE))</f>
        <v/>
      </c>
      <c r="F58" s="90"/>
      <c r="G58" s="21"/>
      <c r="H58" s="22"/>
      <c r="I58" s="23"/>
      <c r="J58" s="50">
        <f>IF($J$5-I58&lt;180,G58,IF(G58="",G58,IF(H58="","FALTA INCC",IF($J$6="","FALTA INCC PLANILHA",(G58/H58)*$J$6))))</f>
        <v>0</v>
      </c>
    </row>
    <row r="59" spans="1:10" x14ac:dyDescent="0.2">
      <c r="B59" s="40"/>
      <c r="C59" s="19"/>
      <c r="D59" s="20"/>
      <c r="E59" s="16" t="str">
        <f>IF(D59="","",VLOOKUP(D59,#REF!,2,FALSE))</f>
        <v/>
      </c>
      <c r="F59" s="91"/>
      <c r="G59" s="21"/>
      <c r="H59" s="22"/>
      <c r="I59" s="23"/>
      <c r="J59" s="50">
        <f>IF($J$5-I59&lt;180,G59,IF(G59="",G59,IF(H59="","FALTA INCC",IF($J$6="","FALTA INCC PLANILHA",(G59/H59)*$J$6))))</f>
        <v>0</v>
      </c>
    </row>
    <row r="60" spans="1:10" ht="13.5" thickBot="1" x14ac:dyDescent="0.25">
      <c r="B60" s="41"/>
      <c r="C60" s="24" t="s">
        <v>18</v>
      </c>
      <c r="D60" s="38"/>
      <c r="E60" s="38"/>
      <c r="F60" s="38"/>
      <c r="G60" s="38"/>
      <c r="H60" s="39"/>
      <c r="I60" s="39"/>
      <c r="J60" s="51"/>
    </row>
    <row r="61" spans="1:10" ht="13.5" thickBot="1" x14ac:dyDescent="0.25">
      <c r="B61" s="44"/>
      <c r="C61" s="32"/>
      <c r="D61" s="33"/>
      <c r="E61" s="33"/>
      <c r="F61" s="42"/>
      <c r="G61" s="33"/>
      <c r="H61" s="34"/>
      <c r="I61" s="34"/>
      <c r="J61" s="52"/>
    </row>
    <row r="62" spans="1:10" ht="25.5" x14ac:dyDescent="0.2">
      <c r="B62" s="11" t="s">
        <v>9</v>
      </c>
      <c r="C62" s="12" t="s">
        <v>4</v>
      </c>
      <c r="D62" s="12" t="s">
        <v>0</v>
      </c>
      <c r="E62" s="13" t="s">
        <v>2</v>
      </c>
      <c r="F62" s="12" t="s">
        <v>5</v>
      </c>
      <c r="G62" s="13" t="s">
        <v>10</v>
      </c>
      <c r="H62" s="14" t="s">
        <v>11</v>
      </c>
      <c r="I62" s="13" t="s">
        <v>12</v>
      </c>
      <c r="J62" s="48" t="s">
        <v>13</v>
      </c>
    </row>
    <row r="63" spans="1:10" s="62" customFormat="1" ht="25.5" x14ac:dyDescent="0.2">
      <c r="A63" s="54"/>
      <c r="B63" s="55" t="s">
        <v>19</v>
      </c>
      <c r="C63" s="56" t="s">
        <v>41</v>
      </c>
      <c r="D63" s="57" t="s">
        <v>40</v>
      </c>
      <c r="E63" s="58" t="s">
        <v>14</v>
      </c>
      <c r="F63" s="89" t="s">
        <v>5</v>
      </c>
      <c r="G63" s="59" t="s">
        <v>15</v>
      </c>
      <c r="H63" s="60"/>
      <c r="I63" s="61">
        <f>MEDIAN(G65:G69)</f>
        <v>1.05</v>
      </c>
      <c r="J63" s="53">
        <f t="array" ref="J63">MEDIAN(IF(J65:J69&lt;&gt;0,J65:J69))</f>
        <v>1.05</v>
      </c>
    </row>
    <row r="64" spans="1:10" x14ac:dyDescent="0.2">
      <c r="B64" s="36"/>
      <c r="C64" s="15" t="s">
        <v>3</v>
      </c>
      <c r="D64" s="15" t="s">
        <v>1</v>
      </c>
      <c r="E64" s="16"/>
      <c r="F64" s="90"/>
      <c r="G64" s="17"/>
      <c r="H64" s="18"/>
      <c r="I64" s="17" t="s">
        <v>16</v>
      </c>
      <c r="J64" s="49" t="s">
        <v>17</v>
      </c>
    </row>
    <row r="65" spans="1:10" x14ac:dyDescent="0.2">
      <c r="B65" s="36"/>
      <c r="C65" s="19" t="s">
        <v>42</v>
      </c>
      <c r="D65" s="20" t="s">
        <v>33</v>
      </c>
      <c r="E65" s="16"/>
      <c r="F65" s="90"/>
      <c r="G65" s="21">
        <v>1.05</v>
      </c>
      <c r="H65" s="43"/>
      <c r="I65" s="23">
        <v>45962</v>
      </c>
      <c r="J65" s="50">
        <f>IF($J$5-I65&lt;180,G65,IF(G65="",G65,IF(H65="","FALTA INCC",IF($J$6="","FALTA INCC PLANILHA",(G65/H65)*$J$6))))</f>
        <v>1.05</v>
      </c>
    </row>
    <row r="66" spans="1:10" x14ac:dyDescent="0.2">
      <c r="B66" s="36"/>
      <c r="C66" s="19"/>
      <c r="D66" s="20"/>
      <c r="E66" s="16"/>
      <c r="F66" s="90"/>
      <c r="G66" s="21"/>
      <c r="H66" s="43"/>
      <c r="I66" s="23"/>
      <c r="J66" s="50">
        <f>IF($J$5-I66&lt;180,G66,IF(G66="",G66,IF(H66="","FALTA INCC",IF($J$6="","FALTA INCC PLANILHA",(G66/H66)*$J$6))))</f>
        <v>0</v>
      </c>
    </row>
    <row r="67" spans="1:10" x14ac:dyDescent="0.2">
      <c r="B67" s="36"/>
      <c r="C67" s="19"/>
      <c r="D67" s="20"/>
      <c r="E67" s="16"/>
      <c r="F67" s="90"/>
      <c r="G67" s="21"/>
      <c r="H67" s="43"/>
      <c r="I67" s="23"/>
      <c r="J67" s="50">
        <f>IF($J$5-I67&lt;180,G67,IF(G67="",G67,IF(H67="","FALTA INCC",IF($J$6="","FALTA INCC PLANILHA",(G67/H67)*$J$6))))</f>
        <v>0</v>
      </c>
    </row>
    <row r="68" spans="1:10" x14ac:dyDescent="0.2">
      <c r="B68" s="36"/>
      <c r="C68" s="19"/>
      <c r="D68" s="20"/>
      <c r="E68" s="16" t="str">
        <f>IF(D68="","",VLOOKUP(D68,#REF!,2,FALSE))</f>
        <v/>
      </c>
      <c r="F68" s="90"/>
      <c r="G68" s="21"/>
      <c r="H68" s="22"/>
      <c r="I68" s="23"/>
      <c r="J68" s="50">
        <f>IF($J$5-I68&lt;180,G68,IF(G68="",G68,IF(H68="","FALTA INCC",IF($J$6="","FALTA INCC PLANILHA",(G68/H68)*$J$6))))</f>
        <v>0</v>
      </c>
    </row>
    <row r="69" spans="1:10" x14ac:dyDescent="0.2">
      <c r="B69" s="36"/>
      <c r="C69" s="19"/>
      <c r="D69" s="20"/>
      <c r="E69" s="16" t="str">
        <f>IF(D69="","",VLOOKUP(D69,#REF!,2,FALSE))</f>
        <v/>
      </c>
      <c r="F69" s="91"/>
      <c r="G69" s="21"/>
      <c r="H69" s="22"/>
      <c r="I69" s="23"/>
      <c r="J69" s="50">
        <f>IF($J$5-I69&lt;180,G69,IF(G69="",G69,IF(H69="","FALTA INCC",IF($J$6="","FALTA INCC PLANILHA",(G69/H69)*$J$6))))</f>
        <v>0</v>
      </c>
    </row>
    <row r="70" spans="1:10" ht="13.5" thickBot="1" x14ac:dyDescent="0.25">
      <c r="B70" s="37"/>
      <c r="C70" s="24" t="s">
        <v>18</v>
      </c>
      <c r="D70" s="38"/>
      <c r="E70" s="38"/>
      <c r="F70" s="38"/>
      <c r="G70" s="38"/>
      <c r="H70" s="39"/>
      <c r="I70" s="39"/>
      <c r="J70" s="51"/>
    </row>
    <row r="71" spans="1:10" ht="13.5" thickBot="1" x14ac:dyDescent="0.25">
      <c r="B71" s="31"/>
      <c r="C71" s="32"/>
      <c r="D71" s="33"/>
      <c r="E71" s="33"/>
      <c r="F71" s="42"/>
      <c r="G71" s="33"/>
      <c r="H71" s="34"/>
      <c r="I71" s="34"/>
      <c r="J71" s="52"/>
    </row>
    <row r="72" spans="1:10" ht="25.5" x14ac:dyDescent="0.2">
      <c r="B72" s="11" t="s">
        <v>9</v>
      </c>
      <c r="C72" s="12" t="s">
        <v>4</v>
      </c>
      <c r="D72" s="12" t="s">
        <v>0</v>
      </c>
      <c r="E72" s="13" t="s">
        <v>2</v>
      </c>
      <c r="F72" s="12" t="s">
        <v>5</v>
      </c>
      <c r="G72" s="13" t="s">
        <v>10</v>
      </c>
      <c r="H72" s="14" t="s">
        <v>11</v>
      </c>
      <c r="I72" s="13" t="s">
        <v>12</v>
      </c>
      <c r="J72" s="48" t="s">
        <v>13</v>
      </c>
    </row>
    <row r="73" spans="1:10" s="62" customFormat="1" ht="51" x14ac:dyDescent="0.2">
      <c r="A73" s="54"/>
      <c r="B73" s="63" t="s">
        <v>19</v>
      </c>
      <c r="C73" s="56" t="s">
        <v>44</v>
      </c>
      <c r="D73" s="88" t="s">
        <v>43</v>
      </c>
      <c r="E73" s="58" t="s">
        <v>14</v>
      </c>
      <c r="F73" s="89" t="s">
        <v>5</v>
      </c>
      <c r="G73" s="59" t="s">
        <v>15</v>
      </c>
      <c r="H73" s="60"/>
      <c r="I73" s="61">
        <f>MEDIAN(G75:G79)</f>
        <v>182.5</v>
      </c>
      <c r="J73" s="53">
        <f t="array" ref="J73">MEDIAN(IF(J75:J79&lt;&gt;0,J75:J79))</f>
        <v>198.89610228269012</v>
      </c>
    </row>
    <row r="74" spans="1:10" x14ac:dyDescent="0.2">
      <c r="B74" s="40"/>
      <c r="C74" s="15" t="s">
        <v>3</v>
      </c>
      <c r="D74" s="15" t="s">
        <v>1</v>
      </c>
      <c r="E74" s="16"/>
      <c r="F74" s="90"/>
      <c r="G74" s="17"/>
      <c r="H74" s="18"/>
      <c r="I74" s="17" t="s">
        <v>16</v>
      </c>
      <c r="J74" s="49" t="s">
        <v>17</v>
      </c>
    </row>
    <row r="75" spans="1:10" x14ac:dyDescent="0.2">
      <c r="B75" s="40"/>
      <c r="C75" s="19" t="s">
        <v>139</v>
      </c>
      <c r="D75" s="20" t="s">
        <v>138</v>
      </c>
      <c r="E75" s="16" t="s">
        <v>140</v>
      </c>
      <c r="F75" s="90"/>
      <c r="G75" s="21">
        <v>217.9</v>
      </c>
      <c r="H75" s="43">
        <v>1126.9159999999999</v>
      </c>
      <c r="I75" s="23"/>
      <c r="J75" s="50">
        <f>IF($J$5-I75&lt;180,G75,IF(G75="",G75,IF(H75="","FALTA INCC",IF($J$6="","FALTA INCC PLANILHA",(G75/H75)*$J$6))))</f>
        <v>237.4764969172503</v>
      </c>
    </row>
    <row r="76" spans="1:10" x14ac:dyDescent="0.2">
      <c r="B76" s="40"/>
      <c r="C76" s="19" t="s">
        <v>144</v>
      </c>
      <c r="D76" s="20" t="s">
        <v>141</v>
      </c>
      <c r="E76" s="16" t="s">
        <v>142</v>
      </c>
      <c r="F76" s="90"/>
      <c r="G76" s="21">
        <v>177.78</v>
      </c>
      <c r="H76" s="43">
        <v>1126.9159999999999</v>
      </c>
      <c r="I76" s="23"/>
      <c r="J76" s="50">
        <f>IF($J$5-I76&lt;180,G76,IF(G76="",G76,IF(H76="","FALTA INCC",IF($J$6="","FALTA INCC PLANILHA",(G76/H76)*$J$6))))</f>
        <v>193.7520496647488</v>
      </c>
    </row>
    <row r="77" spans="1:10" x14ac:dyDescent="0.2">
      <c r="B77" s="40"/>
      <c r="C77" s="19" t="s">
        <v>145</v>
      </c>
      <c r="D77" s="20" t="s">
        <v>143</v>
      </c>
      <c r="E77" s="16" t="s">
        <v>146</v>
      </c>
      <c r="F77" s="90"/>
      <c r="G77" s="21">
        <v>182.5</v>
      </c>
      <c r="H77" s="43">
        <v>1126.9159999999999</v>
      </c>
      <c r="I77" s="23"/>
      <c r="J77" s="50">
        <f>IF($J$5-I77&lt;180,G77,IF(G77="",G77,IF(H77="","FALTA INCC",IF($J$6="","FALTA INCC PLANILHA",(G77/H77)*$J$6))))</f>
        <v>198.89610228269012</v>
      </c>
    </row>
    <row r="78" spans="1:10" x14ac:dyDescent="0.2">
      <c r="B78" s="40"/>
      <c r="C78" s="19"/>
      <c r="D78" s="20"/>
      <c r="E78" s="16" t="str">
        <f>IF(D78="","",VLOOKUP(D78,#REF!,2,FALSE))</f>
        <v/>
      </c>
      <c r="F78" s="90"/>
      <c r="G78" s="21"/>
      <c r="H78" s="22"/>
      <c r="I78" s="23"/>
      <c r="J78" s="50">
        <f>IF($J$5-I78&lt;180,G78,IF(G78="",G78,IF(H78="","FALTA INCC",IF($J$6="","FALTA INCC PLANILHA",(G78/H78)*$J$6))))</f>
        <v>0</v>
      </c>
    </row>
    <row r="79" spans="1:10" x14ac:dyDescent="0.2">
      <c r="B79" s="40"/>
      <c r="C79" s="19"/>
      <c r="D79" s="20"/>
      <c r="E79" s="16" t="str">
        <f>IF(D79="","",VLOOKUP(D79,#REF!,2,FALSE))</f>
        <v/>
      </c>
      <c r="F79" s="91"/>
      <c r="G79" s="21"/>
      <c r="H79" s="22"/>
      <c r="I79" s="23"/>
      <c r="J79" s="50">
        <f>IF($J$5-I79&lt;180,G79,IF(G79="",G79,IF(H79="","FALTA INCC",IF($J$6="","FALTA INCC PLANILHA",(G79/H79)*$J$6))))</f>
        <v>0</v>
      </c>
    </row>
    <row r="80" spans="1:10" ht="13.5" thickBot="1" x14ac:dyDescent="0.25">
      <c r="B80" s="41"/>
      <c r="C80" s="24" t="s">
        <v>18</v>
      </c>
      <c r="D80" s="45"/>
      <c r="E80" s="38"/>
      <c r="F80" s="38"/>
      <c r="G80" s="38"/>
      <c r="H80" s="39"/>
      <c r="I80" s="39"/>
      <c r="J80" s="51"/>
    </row>
    <row r="81" spans="1:10" ht="13.5" thickBot="1" x14ac:dyDescent="0.25">
      <c r="B81" s="31"/>
      <c r="C81" s="32"/>
      <c r="D81" s="33"/>
      <c r="E81" s="33"/>
      <c r="F81" s="42"/>
      <c r="G81" s="33"/>
      <c r="H81" s="34"/>
      <c r="I81" s="34"/>
      <c r="J81" s="52"/>
    </row>
    <row r="82" spans="1:10" ht="25.5" x14ac:dyDescent="0.2">
      <c r="B82" s="11" t="s">
        <v>9</v>
      </c>
      <c r="C82" s="12" t="s">
        <v>4</v>
      </c>
      <c r="D82" s="12" t="s">
        <v>0</v>
      </c>
      <c r="E82" s="13" t="s">
        <v>2</v>
      </c>
      <c r="F82" s="12" t="s">
        <v>5</v>
      </c>
      <c r="G82" s="13" t="s">
        <v>10</v>
      </c>
      <c r="H82" s="14" t="s">
        <v>11</v>
      </c>
      <c r="I82" s="13" t="s">
        <v>12</v>
      </c>
      <c r="J82" s="48" t="s">
        <v>13</v>
      </c>
    </row>
    <row r="83" spans="1:10" s="62" customFormat="1" ht="63.75" x14ac:dyDescent="0.2">
      <c r="A83" s="54"/>
      <c r="B83" s="63" t="s">
        <v>19</v>
      </c>
      <c r="C83" s="56" t="s">
        <v>45</v>
      </c>
      <c r="D83" s="88" t="s">
        <v>46</v>
      </c>
      <c r="E83" s="58" t="s">
        <v>14</v>
      </c>
      <c r="F83" s="89" t="s">
        <v>5</v>
      </c>
      <c r="G83" s="59" t="s">
        <v>15</v>
      </c>
      <c r="H83" s="60"/>
      <c r="I83" s="61">
        <f>MEDIAN(G85:G89)</f>
        <v>174.9</v>
      </c>
      <c r="J83" s="53">
        <f t="array" ref="J83">MEDIAN(IF(J85:J89&lt;&gt;0,J85:J89))</f>
        <v>190.61330569447946</v>
      </c>
    </row>
    <row r="84" spans="1:10" x14ac:dyDescent="0.2">
      <c r="B84" s="40"/>
      <c r="C84" s="15" t="s">
        <v>3</v>
      </c>
      <c r="D84" s="15" t="s">
        <v>1</v>
      </c>
      <c r="E84" s="16"/>
      <c r="F84" s="90"/>
      <c r="G84" s="17"/>
      <c r="H84" s="18"/>
      <c r="I84" s="17" t="s">
        <v>16</v>
      </c>
      <c r="J84" s="49" t="s">
        <v>17</v>
      </c>
    </row>
    <row r="85" spans="1:10" x14ac:dyDescent="0.2">
      <c r="B85" s="40"/>
      <c r="C85" s="19" t="s">
        <v>147</v>
      </c>
      <c r="D85" s="20" t="s">
        <v>138</v>
      </c>
      <c r="E85" s="16" t="s">
        <v>140</v>
      </c>
      <c r="F85" s="90"/>
      <c r="G85" s="21">
        <v>180.9</v>
      </c>
      <c r="H85" s="43">
        <v>1126.9159999999999</v>
      </c>
      <c r="I85" s="23"/>
      <c r="J85" s="50">
        <f>IF($J$5-I85&lt;180,G85,IF(G85="",G85,IF(H85="","FALTA INCC",IF($J$6="","FALTA INCC PLANILHA",(G85/H85)*$J$6))))</f>
        <v>197.15235563254052</v>
      </c>
    </row>
    <row r="86" spans="1:10" x14ac:dyDescent="0.2">
      <c r="B86" s="40"/>
      <c r="C86" s="19" t="s">
        <v>148</v>
      </c>
      <c r="D86" s="20" t="s">
        <v>141</v>
      </c>
      <c r="E86" s="16" t="s">
        <v>142</v>
      </c>
      <c r="F86" s="90"/>
      <c r="G86" s="21">
        <v>119.99</v>
      </c>
      <c r="H86" s="43">
        <v>1126.9159999999999</v>
      </c>
      <c r="I86" s="23"/>
      <c r="J86" s="50">
        <f>IF($J$5-I86&lt;180,G86,IF(G86="",G86,IF(H86="","FALTA INCC",IF($J$6="","FALTA INCC PLANILHA",(G86/H86)*$J$6))))</f>
        <v>130.77010034465746</v>
      </c>
    </row>
    <row r="87" spans="1:10" x14ac:dyDescent="0.2">
      <c r="B87" s="40"/>
      <c r="C87" s="19" t="s">
        <v>149</v>
      </c>
      <c r="D87" s="20" t="s">
        <v>143</v>
      </c>
      <c r="E87" s="16" t="s">
        <v>146</v>
      </c>
      <c r="F87" s="90"/>
      <c r="G87" s="21">
        <v>174.9</v>
      </c>
      <c r="H87" s="43">
        <v>1126.9159999999999</v>
      </c>
      <c r="I87" s="23"/>
      <c r="J87" s="50">
        <f>IF($J$5-I87&lt;180,G87,IF(G87="",G87,IF(H87="","FALTA INCC",IF($J$6="","FALTA INCC PLANILHA",(G87/H87)*$J$6))))</f>
        <v>190.61330569447946</v>
      </c>
    </row>
    <row r="88" spans="1:10" x14ac:dyDescent="0.2">
      <c r="B88" s="40"/>
      <c r="C88" s="19"/>
      <c r="D88" s="20"/>
      <c r="E88" s="16" t="str">
        <f>IF(D88="","",VLOOKUP(D88,#REF!,2,FALSE))</f>
        <v/>
      </c>
      <c r="F88" s="90"/>
      <c r="G88" s="21"/>
      <c r="H88" s="22"/>
      <c r="I88" s="23"/>
      <c r="J88" s="50">
        <f>IF($J$5-I88&lt;180,G88,IF(G88="",G88,IF(H88="","FALTA INCC",IF($J$6="","FALTA INCC PLANILHA",(G88/H88)*$J$6))))</f>
        <v>0</v>
      </c>
    </row>
    <row r="89" spans="1:10" x14ac:dyDescent="0.2">
      <c r="B89" s="40"/>
      <c r="C89" s="19"/>
      <c r="D89" s="20"/>
      <c r="E89" s="16" t="str">
        <f>IF(D89="","",VLOOKUP(D89,#REF!,2,FALSE))</f>
        <v/>
      </c>
      <c r="F89" s="91"/>
      <c r="G89" s="21"/>
      <c r="H89" s="22"/>
      <c r="I89" s="23"/>
      <c r="J89" s="50">
        <f>IF($J$5-I89&lt;180,G89,IF(G89="",G89,IF(H89="","FALTA INCC",IF($J$6="","FALTA INCC PLANILHA",(G89/H89)*$J$6))))</f>
        <v>0</v>
      </c>
    </row>
    <row r="90" spans="1:10" ht="13.5" thickBot="1" x14ac:dyDescent="0.25">
      <c r="B90" s="41"/>
      <c r="C90" s="24" t="s">
        <v>18</v>
      </c>
      <c r="D90" s="38"/>
      <c r="E90" s="38"/>
      <c r="F90" s="38"/>
      <c r="G90" s="38"/>
      <c r="H90" s="39"/>
      <c r="I90" s="39"/>
      <c r="J90" s="51"/>
    </row>
    <row r="91" spans="1:10" ht="13.5" thickBot="1" x14ac:dyDescent="0.25">
      <c r="B91" s="44"/>
      <c r="C91" s="32"/>
      <c r="D91" s="33"/>
      <c r="E91" s="33"/>
      <c r="F91" s="42"/>
      <c r="G91" s="33"/>
      <c r="H91" s="34"/>
      <c r="I91" s="34"/>
      <c r="J91" s="52"/>
    </row>
    <row r="92" spans="1:10" ht="25.5" x14ac:dyDescent="0.2">
      <c r="B92" s="11" t="s">
        <v>9</v>
      </c>
      <c r="C92" s="12" t="s">
        <v>4</v>
      </c>
      <c r="D92" s="12" t="s">
        <v>0</v>
      </c>
      <c r="E92" s="13" t="s">
        <v>2</v>
      </c>
      <c r="F92" s="12" t="s">
        <v>5</v>
      </c>
      <c r="G92" s="13" t="s">
        <v>10</v>
      </c>
      <c r="H92" s="14" t="s">
        <v>11</v>
      </c>
      <c r="I92" s="13" t="s">
        <v>12</v>
      </c>
      <c r="J92" s="48" t="s">
        <v>13</v>
      </c>
    </row>
    <row r="93" spans="1:10" s="62" customFormat="1" ht="76.5" x14ac:dyDescent="0.2">
      <c r="A93" s="54"/>
      <c r="B93" s="63" t="s">
        <v>19</v>
      </c>
      <c r="C93" s="56" t="s">
        <v>48</v>
      </c>
      <c r="D93" s="57" t="s">
        <v>47</v>
      </c>
      <c r="E93" s="58" t="s">
        <v>14</v>
      </c>
      <c r="F93" s="89" t="s">
        <v>49</v>
      </c>
      <c r="G93" s="59" t="s">
        <v>15</v>
      </c>
      <c r="H93" s="60"/>
      <c r="I93" s="61">
        <f>MEDIAN(G95:G99)</f>
        <v>53.88</v>
      </c>
      <c r="J93" s="53">
        <f t="array" ref="J93">MEDIAN(IF(J95:J99&lt;&gt;0,J95:J99))</f>
        <v>53.88</v>
      </c>
    </row>
    <row r="94" spans="1:10" x14ac:dyDescent="0.2">
      <c r="B94" s="36"/>
      <c r="C94" s="15" t="s">
        <v>3</v>
      </c>
      <c r="D94" s="15" t="s">
        <v>1</v>
      </c>
      <c r="E94" s="16"/>
      <c r="F94" s="90"/>
      <c r="G94" s="17"/>
      <c r="H94" s="18"/>
      <c r="I94" s="17" t="s">
        <v>16</v>
      </c>
      <c r="J94" s="49" t="s">
        <v>17</v>
      </c>
    </row>
    <row r="95" spans="1:10" x14ac:dyDescent="0.2">
      <c r="B95" s="36"/>
      <c r="C95" s="19" t="s">
        <v>50</v>
      </c>
      <c r="D95" s="20" t="s">
        <v>24</v>
      </c>
      <c r="E95" s="16"/>
      <c r="F95" s="90"/>
      <c r="G95" s="21">
        <v>53.88</v>
      </c>
      <c r="H95" s="43"/>
      <c r="I95" s="23">
        <v>46023</v>
      </c>
      <c r="J95" s="50">
        <f>IF($J$5-I95&lt;180,G95,IF(G95="",G95,IF(H95="","FALTA INCC",IF($J$6="","FALTA INCC PLANILHA",(G95/H95)*$J$6))))</f>
        <v>53.88</v>
      </c>
    </row>
    <row r="96" spans="1:10" x14ac:dyDescent="0.2">
      <c r="B96" s="36"/>
      <c r="C96" s="19"/>
      <c r="D96" s="20"/>
      <c r="E96" s="16"/>
      <c r="F96" s="90"/>
      <c r="G96" s="21"/>
      <c r="H96" s="43"/>
      <c r="I96" s="23"/>
      <c r="J96" s="50">
        <f>IF($J$5-I96&lt;180,G96,IF(G96="",G96,IF(H96="","FALTA INCC",IF($J$6="","FALTA INCC PLANILHA",(G96/H96)*$J$6))))</f>
        <v>0</v>
      </c>
    </row>
    <row r="97" spans="1:10" x14ac:dyDescent="0.2">
      <c r="B97" s="36"/>
      <c r="C97" s="19"/>
      <c r="D97" s="20"/>
      <c r="E97" s="16"/>
      <c r="F97" s="90"/>
      <c r="G97" s="21"/>
      <c r="H97" s="43"/>
      <c r="I97" s="23"/>
      <c r="J97" s="50">
        <f>IF($J$5-I97&lt;180,G97,IF(G97="",G97,IF(H97="","FALTA INCC",IF($J$6="","FALTA INCC PLANILHA",(G97/H97)*$J$6))))</f>
        <v>0</v>
      </c>
    </row>
    <row r="98" spans="1:10" x14ac:dyDescent="0.2">
      <c r="B98" s="36"/>
      <c r="C98" s="19"/>
      <c r="D98" s="20"/>
      <c r="E98" s="16" t="str">
        <f>IF(D98="","",VLOOKUP(D98,#REF!,2,FALSE))</f>
        <v/>
      </c>
      <c r="F98" s="90"/>
      <c r="G98" s="21"/>
      <c r="H98" s="22"/>
      <c r="I98" s="23"/>
      <c r="J98" s="50">
        <f>IF($J$5-I98&lt;180,G98,IF(G98="",G98,IF(H98="","FALTA INCC",IF($J$6="","FALTA INCC PLANILHA",(G98/H98)*$J$6))))</f>
        <v>0</v>
      </c>
    </row>
    <row r="99" spans="1:10" x14ac:dyDescent="0.2">
      <c r="B99" s="36"/>
      <c r="C99" s="19"/>
      <c r="D99" s="20"/>
      <c r="E99" s="16" t="str">
        <f>IF(D99="","",VLOOKUP(D99,#REF!,2,FALSE))</f>
        <v/>
      </c>
      <c r="F99" s="91"/>
      <c r="G99" s="21"/>
      <c r="H99" s="22"/>
      <c r="I99" s="23"/>
      <c r="J99" s="50">
        <f>IF($J$5-I99&lt;180,G99,IF(G99="",G99,IF(H99="","FALTA INCC",IF($J$6="","FALTA INCC PLANILHA",(G99/H99)*$J$6))))</f>
        <v>0</v>
      </c>
    </row>
    <row r="100" spans="1:10" ht="13.5" thickBot="1" x14ac:dyDescent="0.25">
      <c r="B100" s="37"/>
      <c r="C100" s="24" t="s">
        <v>18</v>
      </c>
      <c r="D100" s="38"/>
      <c r="E100" s="38"/>
      <c r="F100" s="38"/>
      <c r="G100" s="38"/>
      <c r="H100" s="39"/>
      <c r="I100" s="39"/>
      <c r="J100" s="51"/>
    </row>
    <row r="101" spans="1:10" ht="13.5" thickBot="1" x14ac:dyDescent="0.25">
      <c r="B101" s="31"/>
      <c r="C101" s="32"/>
      <c r="D101" s="33"/>
      <c r="E101" s="33"/>
      <c r="F101" s="42"/>
      <c r="G101" s="33"/>
      <c r="H101" s="34"/>
      <c r="I101" s="34"/>
      <c r="J101" s="52"/>
    </row>
    <row r="102" spans="1:10" ht="25.5" x14ac:dyDescent="0.2">
      <c r="B102" s="11" t="s">
        <v>9</v>
      </c>
      <c r="C102" s="12" t="s">
        <v>4</v>
      </c>
      <c r="D102" s="12" t="s">
        <v>0</v>
      </c>
      <c r="E102" s="13" t="s">
        <v>2</v>
      </c>
      <c r="F102" s="12" t="s">
        <v>5</v>
      </c>
      <c r="G102" s="13" t="s">
        <v>10</v>
      </c>
      <c r="H102" s="14" t="s">
        <v>11</v>
      </c>
      <c r="I102" s="13" t="s">
        <v>12</v>
      </c>
      <c r="J102" s="48" t="s">
        <v>13</v>
      </c>
    </row>
    <row r="103" spans="1:10" s="62" customFormat="1" ht="63.75" x14ac:dyDescent="0.2">
      <c r="A103" s="54"/>
      <c r="B103" s="63" t="s">
        <v>19</v>
      </c>
      <c r="C103" s="56" t="s">
        <v>52</v>
      </c>
      <c r="D103" s="57" t="s">
        <v>51</v>
      </c>
      <c r="E103" s="58" t="s">
        <v>14</v>
      </c>
      <c r="F103" s="89" t="s">
        <v>5</v>
      </c>
      <c r="G103" s="59" t="s">
        <v>15</v>
      </c>
      <c r="H103" s="60"/>
      <c r="I103" s="61">
        <f>MEDIAN(G105:G109)</f>
        <v>432.38</v>
      </c>
      <c r="J103" s="53">
        <f t="array" ref="J103">MEDIAN(IF(J105:J109&lt;&gt;0,J105:J109))</f>
        <v>432.38</v>
      </c>
    </row>
    <row r="104" spans="1:10" x14ac:dyDescent="0.2">
      <c r="B104" s="40"/>
      <c r="C104" s="15" t="s">
        <v>3</v>
      </c>
      <c r="D104" s="15" t="s">
        <v>1</v>
      </c>
      <c r="E104" s="16"/>
      <c r="F104" s="90"/>
      <c r="G104" s="17"/>
      <c r="H104" s="18"/>
      <c r="I104" s="17" t="s">
        <v>16</v>
      </c>
      <c r="J104" s="49" t="s">
        <v>17</v>
      </c>
    </row>
    <row r="105" spans="1:10" x14ac:dyDescent="0.2">
      <c r="B105" s="40"/>
      <c r="C105" s="19" t="s">
        <v>53</v>
      </c>
      <c r="D105" s="20" t="s">
        <v>33</v>
      </c>
      <c r="E105" s="16"/>
      <c r="F105" s="90"/>
      <c r="G105" s="21">
        <v>432.38</v>
      </c>
      <c r="H105" s="43"/>
      <c r="I105" s="23">
        <v>45962</v>
      </c>
      <c r="J105" s="50">
        <f>IF($J$5-I105&lt;180,G105,IF(G105="",G105,IF(H105="","FALTA INCC",IF($J$6="","FALTA INCC PLANILHA",(G105/H105)*$J$6))))</f>
        <v>432.38</v>
      </c>
    </row>
    <row r="106" spans="1:10" x14ac:dyDescent="0.2">
      <c r="B106" s="40"/>
      <c r="C106" s="19"/>
      <c r="D106" s="20"/>
      <c r="E106" s="16"/>
      <c r="F106" s="90"/>
      <c r="G106" s="21"/>
      <c r="H106" s="43"/>
      <c r="I106" s="23"/>
      <c r="J106" s="50">
        <f>IF($J$5-I106&lt;180,G106,IF(G106="",G106,IF(H106="","FALTA INCC",IF($J$6="","FALTA INCC PLANILHA",(G106/H106)*$J$6))))</f>
        <v>0</v>
      </c>
    </row>
    <row r="107" spans="1:10" x14ac:dyDescent="0.2">
      <c r="B107" s="40"/>
      <c r="C107" s="19"/>
      <c r="D107" s="20"/>
      <c r="E107" s="16"/>
      <c r="F107" s="90"/>
      <c r="G107" s="21"/>
      <c r="H107" s="43"/>
      <c r="I107" s="23"/>
      <c r="J107" s="50">
        <f>IF($J$5-I107&lt;180,G107,IF(G107="",G107,IF(H107="","FALTA INCC",IF($J$6="","FALTA INCC PLANILHA",(G107/H107)*$J$6))))</f>
        <v>0</v>
      </c>
    </row>
    <row r="108" spans="1:10" x14ac:dyDescent="0.2">
      <c r="B108" s="40"/>
      <c r="C108" s="19"/>
      <c r="D108" s="20"/>
      <c r="E108" s="16" t="str">
        <f>IF(D108="","",VLOOKUP(D108,#REF!,2,FALSE))</f>
        <v/>
      </c>
      <c r="F108" s="90"/>
      <c r="G108" s="21"/>
      <c r="H108" s="22"/>
      <c r="I108" s="23"/>
      <c r="J108" s="50">
        <f>IF($J$5-I108&lt;180,G108,IF(G108="",G108,IF(H108="","FALTA INCC",IF($J$6="","FALTA INCC PLANILHA",(G108/H108)*$J$6))))</f>
        <v>0</v>
      </c>
    </row>
    <row r="109" spans="1:10" x14ac:dyDescent="0.2">
      <c r="B109" s="40"/>
      <c r="C109" s="19"/>
      <c r="D109" s="20"/>
      <c r="E109" s="16" t="str">
        <f>IF(D109="","",VLOOKUP(D109,#REF!,2,FALSE))</f>
        <v/>
      </c>
      <c r="F109" s="91"/>
      <c r="G109" s="21"/>
      <c r="H109" s="22"/>
      <c r="I109" s="23"/>
      <c r="J109" s="50">
        <f>IF($J$5-I109&lt;180,G109,IF(G109="",G109,IF(H109="","FALTA INCC",IF($J$6="","FALTA INCC PLANILHA",(G109/H109)*$J$6))))</f>
        <v>0</v>
      </c>
    </row>
    <row r="110" spans="1:10" ht="13.5" thickBot="1" x14ac:dyDescent="0.25">
      <c r="B110" s="41"/>
      <c r="C110" s="24" t="s">
        <v>18</v>
      </c>
      <c r="D110" s="45"/>
      <c r="E110" s="38"/>
      <c r="F110" s="38"/>
      <c r="G110" s="38"/>
      <c r="H110" s="39"/>
      <c r="I110" s="39"/>
      <c r="J110" s="51"/>
    </row>
    <row r="111" spans="1:10" ht="13.5" thickBot="1" x14ac:dyDescent="0.25">
      <c r="B111" s="31"/>
      <c r="C111" s="32"/>
      <c r="D111" s="33"/>
      <c r="E111" s="33"/>
      <c r="F111" s="42"/>
      <c r="G111" s="33"/>
      <c r="H111" s="34"/>
      <c r="I111" s="34"/>
      <c r="J111" s="52"/>
    </row>
    <row r="112" spans="1:10" ht="25.5" x14ac:dyDescent="0.2">
      <c r="B112" s="11" t="s">
        <v>9</v>
      </c>
      <c r="C112" s="12" t="s">
        <v>4</v>
      </c>
      <c r="D112" s="12" t="s">
        <v>0</v>
      </c>
      <c r="E112" s="13" t="s">
        <v>2</v>
      </c>
      <c r="F112" s="12" t="s">
        <v>5</v>
      </c>
      <c r="G112" s="13" t="s">
        <v>10</v>
      </c>
      <c r="H112" s="14" t="s">
        <v>11</v>
      </c>
      <c r="I112" s="13" t="s">
        <v>12</v>
      </c>
      <c r="J112" s="48" t="s">
        <v>13</v>
      </c>
    </row>
    <row r="113" spans="1:10" s="62" customFormat="1" ht="38.25" x14ac:dyDescent="0.2">
      <c r="A113" s="54"/>
      <c r="B113" s="63" t="s">
        <v>19</v>
      </c>
      <c r="C113" s="56" t="s">
        <v>55</v>
      </c>
      <c r="D113" s="88" t="s">
        <v>54</v>
      </c>
      <c r="E113" s="58" t="s">
        <v>14</v>
      </c>
      <c r="F113" s="89" t="s">
        <v>5</v>
      </c>
      <c r="G113" s="59" t="s">
        <v>15</v>
      </c>
      <c r="H113" s="60"/>
      <c r="I113" s="61">
        <f>MEDIAN(G115:G119)</f>
        <v>0.4</v>
      </c>
      <c r="J113" s="53">
        <f t="array" ref="J113">MEDIAN(IF(J115:J119&lt;&gt;0,J115:J119))</f>
        <v>0.4</v>
      </c>
    </row>
    <row r="114" spans="1:10" x14ac:dyDescent="0.2">
      <c r="B114" s="40"/>
      <c r="C114" s="15" t="s">
        <v>3</v>
      </c>
      <c r="D114" s="15" t="s">
        <v>1</v>
      </c>
      <c r="E114" s="16"/>
      <c r="F114" s="90"/>
      <c r="G114" s="17"/>
      <c r="H114" s="18"/>
      <c r="I114" s="17" t="s">
        <v>16</v>
      </c>
      <c r="J114" s="49" t="s">
        <v>17</v>
      </c>
    </row>
    <row r="115" spans="1:10" x14ac:dyDescent="0.2">
      <c r="B115" s="40"/>
      <c r="C115" s="19" t="s">
        <v>56</v>
      </c>
      <c r="D115" s="20" t="s">
        <v>33</v>
      </c>
      <c r="E115" s="16"/>
      <c r="F115" s="90"/>
      <c r="G115" s="21">
        <v>0.4</v>
      </c>
      <c r="H115" s="43"/>
      <c r="I115" s="23">
        <v>45962</v>
      </c>
      <c r="J115" s="50">
        <f>IF($J$5-I115&lt;180,G115,IF(G115="",G115,IF(H115="","FALTA INCC",IF($J$6="","FALTA INCC PLANILHA",(G115/H115)*$J$6))))</f>
        <v>0.4</v>
      </c>
    </row>
    <row r="116" spans="1:10" x14ac:dyDescent="0.2">
      <c r="B116" s="40"/>
      <c r="C116" s="19"/>
      <c r="D116" s="20"/>
      <c r="E116" s="16"/>
      <c r="F116" s="90"/>
      <c r="G116" s="21"/>
      <c r="H116" s="43"/>
      <c r="I116" s="23"/>
      <c r="J116" s="50">
        <f>IF($J$5-I116&lt;180,G116,IF(G116="",G116,IF(H116="","FALTA INCC",IF($J$6="","FALTA INCC PLANILHA",(G116/H116)*$J$6))))</f>
        <v>0</v>
      </c>
    </row>
    <row r="117" spans="1:10" x14ac:dyDescent="0.2">
      <c r="B117" s="40"/>
      <c r="C117" s="19"/>
      <c r="D117" s="35"/>
      <c r="E117" s="16"/>
      <c r="F117" s="90"/>
      <c r="G117" s="21"/>
      <c r="H117" s="43"/>
      <c r="I117" s="23"/>
      <c r="J117" s="50">
        <f>IF($J$5-I117&lt;180,G117,IF(G117="",G117,IF(H117="","FALTA INCC",IF($J$6="","FALTA INCC PLANILHA",(G117/H117)*$J$6))))</f>
        <v>0</v>
      </c>
    </row>
    <row r="118" spans="1:10" x14ac:dyDescent="0.2">
      <c r="B118" s="40"/>
      <c r="C118" s="19"/>
      <c r="D118" s="20"/>
      <c r="E118" s="16" t="str">
        <f>IF(D118="","",VLOOKUP(D118,#REF!,2,FALSE))</f>
        <v/>
      </c>
      <c r="F118" s="90"/>
      <c r="G118" s="21"/>
      <c r="H118" s="22"/>
      <c r="I118" s="23"/>
      <c r="J118" s="50">
        <f>IF($J$5-I118&lt;180,G118,IF(G118="",G118,IF(H118="","FALTA INCC",IF($J$6="","FALTA INCC PLANILHA",(G118/H118)*$J$6))))</f>
        <v>0</v>
      </c>
    </row>
    <row r="119" spans="1:10" x14ac:dyDescent="0.2">
      <c r="B119" s="40"/>
      <c r="C119" s="19"/>
      <c r="D119" s="20"/>
      <c r="E119" s="16" t="str">
        <f>IF(D119="","",VLOOKUP(D119,#REF!,2,FALSE))</f>
        <v/>
      </c>
      <c r="F119" s="91"/>
      <c r="G119" s="21"/>
      <c r="H119" s="22"/>
      <c r="I119" s="23"/>
      <c r="J119" s="50">
        <f>IF($J$5-I119&lt;180,G119,IF(G119="",G119,IF(H119="","FALTA INCC",IF($J$6="","FALTA INCC PLANILHA",(G119/H119)*$J$6))))</f>
        <v>0</v>
      </c>
    </row>
    <row r="120" spans="1:10" ht="13.5" thickBot="1" x14ac:dyDescent="0.25">
      <c r="B120" s="41"/>
      <c r="C120" s="24" t="s">
        <v>18</v>
      </c>
      <c r="D120" s="38"/>
      <c r="E120" s="38"/>
      <c r="F120" s="38"/>
      <c r="G120" s="38"/>
      <c r="H120" s="39"/>
      <c r="I120" s="39"/>
      <c r="J120" s="51"/>
    </row>
    <row r="121" spans="1:10" ht="13.5" thickBot="1" x14ac:dyDescent="0.25">
      <c r="B121" s="44"/>
      <c r="C121" s="32"/>
      <c r="D121" s="33"/>
      <c r="E121" s="33"/>
      <c r="F121" s="42"/>
      <c r="G121" s="33"/>
      <c r="H121" s="34"/>
      <c r="I121" s="34"/>
      <c r="J121" s="52"/>
    </row>
    <row r="122" spans="1:10" ht="25.5" x14ac:dyDescent="0.2">
      <c r="B122" s="11" t="s">
        <v>9</v>
      </c>
      <c r="C122" s="12" t="s">
        <v>4</v>
      </c>
      <c r="D122" s="12" t="s">
        <v>0</v>
      </c>
      <c r="E122" s="13" t="s">
        <v>2</v>
      </c>
      <c r="F122" s="12" t="s">
        <v>5</v>
      </c>
      <c r="G122" s="13" t="s">
        <v>10</v>
      </c>
      <c r="H122" s="14" t="s">
        <v>11</v>
      </c>
      <c r="I122" s="13" t="s">
        <v>12</v>
      </c>
      <c r="J122" s="48" t="s">
        <v>13</v>
      </c>
    </row>
    <row r="123" spans="1:10" s="62" customFormat="1" ht="51" x14ac:dyDescent="0.2">
      <c r="A123" s="54"/>
      <c r="B123" s="63" t="s">
        <v>19</v>
      </c>
      <c r="C123" s="56" t="s">
        <v>58</v>
      </c>
      <c r="D123" s="57" t="s">
        <v>57</v>
      </c>
      <c r="E123" s="58" t="s">
        <v>14</v>
      </c>
      <c r="F123" s="89" t="s">
        <v>5</v>
      </c>
      <c r="G123" s="59" t="s">
        <v>15</v>
      </c>
      <c r="H123" s="60"/>
      <c r="I123" s="61">
        <f>MEDIAN(G125:G129)</f>
        <v>2.74</v>
      </c>
      <c r="J123" s="53">
        <f t="array" ref="J123">MEDIAN(IF(J125:J129&lt;&gt;0,J125:J129))</f>
        <v>2.74</v>
      </c>
    </row>
    <row r="124" spans="1:10" x14ac:dyDescent="0.2">
      <c r="B124" s="40"/>
      <c r="C124" s="15" t="s">
        <v>3</v>
      </c>
      <c r="D124" s="15" t="s">
        <v>1</v>
      </c>
      <c r="E124" s="16"/>
      <c r="F124" s="90"/>
      <c r="G124" s="17"/>
      <c r="H124" s="18"/>
      <c r="I124" s="17" t="s">
        <v>16</v>
      </c>
      <c r="J124" s="49" t="s">
        <v>17</v>
      </c>
    </row>
    <row r="125" spans="1:10" x14ac:dyDescent="0.2">
      <c r="B125" s="40"/>
      <c r="C125" s="19" t="s">
        <v>59</v>
      </c>
      <c r="D125" s="20" t="s">
        <v>33</v>
      </c>
      <c r="E125" s="16"/>
      <c r="F125" s="90"/>
      <c r="G125" s="21">
        <v>2.74</v>
      </c>
      <c r="H125" s="43"/>
      <c r="I125" s="23">
        <v>45962</v>
      </c>
      <c r="J125" s="50">
        <f>IF($J$5-I125&lt;180,G125,IF(G125="",G125,IF(H125="","FALTA INCC",IF($J$6="","FALTA INCC PLANILHA",(G125/H125)*$J$6))))</f>
        <v>2.74</v>
      </c>
    </row>
    <row r="126" spans="1:10" x14ac:dyDescent="0.2">
      <c r="B126" s="40"/>
      <c r="C126" s="19"/>
      <c r="D126" s="20"/>
      <c r="E126" s="16"/>
      <c r="F126" s="90"/>
      <c r="G126" s="21"/>
      <c r="H126" s="43"/>
      <c r="I126" s="23"/>
      <c r="J126" s="50">
        <f>IF($J$5-I126&lt;180,G126,IF(G126="",G126,IF(H126="","FALTA INCC",IF($J$6="","FALTA INCC PLANILHA",(G126/H126)*$J$6))))</f>
        <v>0</v>
      </c>
    </row>
    <row r="127" spans="1:10" x14ac:dyDescent="0.2">
      <c r="B127" s="40"/>
      <c r="C127" s="19"/>
      <c r="D127" s="20"/>
      <c r="E127" s="16"/>
      <c r="F127" s="90"/>
      <c r="G127" s="21"/>
      <c r="H127" s="43"/>
      <c r="I127" s="23"/>
      <c r="J127" s="50">
        <f>IF($J$5-I127&lt;180,G127,IF(G127="",G127,IF(H127="","FALTA INCC",IF($J$6="","FALTA INCC PLANILHA",(G127/H127)*$J$6))))</f>
        <v>0</v>
      </c>
    </row>
    <row r="128" spans="1:10" x14ac:dyDescent="0.2">
      <c r="B128" s="40"/>
      <c r="C128" s="19"/>
      <c r="D128" s="20"/>
      <c r="E128" s="16" t="str">
        <f>IF(D128="","",VLOOKUP(D128,#REF!,2,FALSE))</f>
        <v/>
      </c>
      <c r="F128" s="90"/>
      <c r="G128" s="21"/>
      <c r="H128" s="22"/>
      <c r="I128" s="23"/>
      <c r="J128" s="50">
        <f>IF($J$5-I128&lt;180,G128,IF(G128="",G128,IF(H128="","FALTA INCC",IF($J$6="","FALTA INCC PLANILHA",(G128/H128)*$J$6))))</f>
        <v>0</v>
      </c>
    </row>
    <row r="129" spans="1:10" x14ac:dyDescent="0.2">
      <c r="B129" s="40"/>
      <c r="C129" s="19"/>
      <c r="D129" s="20"/>
      <c r="E129" s="16" t="str">
        <f>IF(D129="","",VLOOKUP(D129,#REF!,2,FALSE))</f>
        <v/>
      </c>
      <c r="F129" s="91"/>
      <c r="G129" s="21"/>
      <c r="H129" s="22"/>
      <c r="I129" s="23"/>
      <c r="J129" s="50">
        <f>IF($J$5-I129&lt;180,G129,IF(G129="",G129,IF(H129="","FALTA INCC",IF($J$6="","FALTA INCC PLANILHA",(G129/H129)*$J$6))))</f>
        <v>0</v>
      </c>
    </row>
    <row r="130" spans="1:10" ht="13.5" thickBot="1" x14ac:dyDescent="0.25">
      <c r="B130" s="41"/>
      <c r="C130" s="24" t="s">
        <v>18</v>
      </c>
      <c r="D130" s="45"/>
      <c r="E130" s="38"/>
      <c r="F130" s="38"/>
      <c r="G130" s="38"/>
      <c r="H130" s="39"/>
      <c r="I130" s="39"/>
      <c r="J130" s="51"/>
    </row>
    <row r="131" spans="1:10" ht="13.5" thickBot="1" x14ac:dyDescent="0.25">
      <c r="B131" s="31"/>
      <c r="C131" s="32"/>
      <c r="D131" s="33"/>
      <c r="E131" s="33"/>
      <c r="F131" s="42"/>
      <c r="G131" s="33"/>
      <c r="H131" s="34"/>
      <c r="I131" s="34"/>
      <c r="J131" s="52"/>
    </row>
    <row r="132" spans="1:10" ht="25.5" x14ac:dyDescent="0.2">
      <c r="B132" s="11" t="s">
        <v>9</v>
      </c>
      <c r="C132" s="12" t="s">
        <v>4</v>
      </c>
      <c r="D132" s="12" t="s">
        <v>0</v>
      </c>
      <c r="E132" s="13" t="s">
        <v>2</v>
      </c>
      <c r="F132" s="12" t="s">
        <v>5</v>
      </c>
      <c r="G132" s="13" t="s">
        <v>10</v>
      </c>
      <c r="H132" s="14" t="s">
        <v>11</v>
      </c>
      <c r="I132" s="13" t="s">
        <v>12</v>
      </c>
      <c r="J132" s="48" t="s">
        <v>13</v>
      </c>
    </row>
    <row r="133" spans="1:10" s="62" customFormat="1" x14ac:dyDescent="0.2">
      <c r="A133" s="54"/>
      <c r="B133" s="63" t="s">
        <v>19</v>
      </c>
      <c r="C133" s="56" t="s">
        <v>61</v>
      </c>
      <c r="D133" s="57" t="s">
        <v>60</v>
      </c>
      <c r="E133" s="58" t="s">
        <v>14</v>
      </c>
      <c r="F133" s="89" t="s">
        <v>5</v>
      </c>
      <c r="G133" s="59" t="s">
        <v>15</v>
      </c>
      <c r="H133" s="60"/>
      <c r="I133" s="61">
        <f>MEDIAN(G135:G139)</f>
        <v>128.19999999999999</v>
      </c>
      <c r="J133" s="53">
        <f t="array" ref="J133">MEDIAN(IF(J135:J139&lt;&gt;0,J135:J139))</f>
        <v>128.19999999999999</v>
      </c>
    </row>
    <row r="134" spans="1:10" x14ac:dyDescent="0.2">
      <c r="B134" s="40"/>
      <c r="C134" s="15" t="s">
        <v>3</v>
      </c>
      <c r="D134" s="15" t="s">
        <v>1</v>
      </c>
      <c r="E134" s="16"/>
      <c r="F134" s="90"/>
      <c r="G134" s="17"/>
      <c r="H134" s="18"/>
      <c r="I134" s="17" t="s">
        <v>16</v>
      </c>
      <c r="J134" s="49" t="s">
        <v>17</v>
      </c>
    </row>
    <row r="135" spans="1:10" x14ac:dyDescent="0.2">
      <c r="B135" s="40"/>
      <c r="C135" s="19" t="s">
        <v>62</v>
      </c>
      <c r="D135" s="20" t="s">
        <v>63</v>
      </c>
      <c r="E135" s="16"/>
      <c r="F135" s="90"/>
      <c r="G135" s="21">
        <v>128.19999999999999</v>
      </c>
      <c r="H135" s="43">
        <v>1126.9159999999999</v>
      </c>
      <c r="I135" s="23">
        <v>45839</v>
      </c>
      <c r="J135" s="50">
        <f>IF($J$5-I135&lt;180,G135,IF(G135="",G135,IF(H135="","FALTA INCC",IF($J$6="","FALTA INCC PLANILHA",(G135/H135)*$J$6))))</f>
        <v>128.19999999999999</v>
      </c>
    </row>
    <row r="136" spans="1:10" x14ac:dyDescent="0.2">
      <c r="B136" s="40"/>
      <c r="C136" s="19"/>
      <c r="D136" s="20"/>
      <c r="E136" s="16"/>
      <c r="F136" s="90"/>
      <c r="G136" s="21"/>
      <c r="H136" s="43"/>
      <c r="I136" s="23"/>
      <c r="J136" s="50">
        <f>IF($J$5-I136&lt;180,G136,IF(G136="",G136,IF(H136="","FALTA INCC",IF($J$6="","FALTA INCC PLANILHA",(G136/H136)*$J$6))))</f>
        <v>0</v>
      </c>
    </row>
    <row r="137" spans="1:10" x14ac:dyDescent="0.2">
      <c r="B137" s="40"/>
      <c r="C137" s="19"/>
      <c r="D137" s="35"/>
      <c r="E137" s="16"/>
      <c r="F137" s="90"/>
      <c r="G137" s="21"/>
      <c r="H137" s="43"/>
      <c r="I137" s="23"/>
      <c r="J137" s="50">
        <f>IF($J$5-I137&lt;180,G137,IF(G137="",G137,IF(H137="","FALTA INCC",IF($J$6="","FALTA INCC PLANILHA",(G137/H137)*$J$6))))</f>
        <v>0</v>
      </c>
    </row>
    <row r="138" spans="1:10" x14ac:dyDescent="0.2">
      <c r="B138" s="40"/>
      <c r="C138" s="19"/>
      <c r="D138" s="20"/>
      <c r="E138" s="16" t="str">
        <f>IF(D138="","",VLOOKUP(D138,#REF!,2,FALSE))</f>
        <v/>
      </c>
      <c r="F138" s="90"/>
      <c r="G138" s="21"/>
      <c r="H138" s="22"/>
      <c r="I138" s="23"/>
      <c r="J138" s="50">
        <f>IF($J$5-I138&lt;180,G138,IF(G138="",G138,IF(H138="","FALTA INCC",IF($J$6="","FALTA INCC PLANILHA",(G138/H138)*$J$6))))</f>
        <v>0</v>
      </c>
    </row>
    <row r="139" spans="1:10" x14ac:dyDescent="0.2">
      <c r="B139" s="40"/>
      <c r="C139" s="19"/>
      <c r="D139" s="20"/>
      <c r="E139" s="16" t="str">
        <f>IF(D139="","",VLOOKUP(D139,#REF!,2,FALSE))</f>
        <v/>
      </c>
      <c r="F139" s="91"/>
      <c r="G139" s="21"/>
      <c r="H139" s="22"/>
      <c r="I139" s="23"/>
      <c r="J139" s="50">
        <f>IF($J$5-I139&lt;180,G139,IF(G139="",G139,IF(H139="","FALTA INCC",IF($J$6="","FALTA INCC PLANILHA",(G139/H139)*$J$6))))</f>
        <v>0</v>
      </c>
    </row>
    <row r="140" spans="1:10" ht="13.5" thickBot="1" x14ac:dyDescent="0.25">
      <c r="B140" s="41"/>
      <c r="C140" s="24" t="s">
        <v>18</v>
      </c>
      <c r="D140" s="38"/>
      <c r="E140" s="38"/>
      <c r="F140" s="38"/>
      <c r="G140" s="38"/>
      <c r="H140" s="39"/>
      <c r="I140" s="39"/>
      <c r="J140" s="51"/>
    </row>
    <row r="141" spans="1:10" ht="13.5" thickBot="1" x14ac:dyDescent="0.25">
      <c r="B141" s="44"/>
      <c r="C141" s="32"/>
      <c r="D141" s="33"/>
      <c r="E141" s="33"/>
      <c r="F141" s="42"/>
      <c r="G141" s="33"/>
      <c r="H141" s="34"/>
      <c r="I141" s="34"/>
      <c r="J141" s="52"/>
    </row>
    <row r="142" spans="1:10" ht="25.5" x14ac:dyDescent="0.2">
      <c r="B142" s="11" t="s">
        <v>9</v>
      </c>
      <c r="C142" s="12" t="s">
        <v>4</v>
      </c>
      <c r="D142" s="12" t="s">
        <v>0</v>
      </c>
      <c r="E142" s="13" t="s">
        <v>2</v>
      </c>
      <c r="F142" s="12" t="s">
        <v>5</v>
      </c>
      <c r="G142" s="13" t="s">
        <v>10</v>
      </c>
      <c r="H142" s="14" t="s">
        <v>11</v>
      </c>
      <c r="I142" s="13" t="s">
        <v>12</v>
      </c>
      <c r="J142" s="48" t="s">
        <v>13</v>
      </c>
    </row>
    <row r="143" spans="1:10" s="62" customFormat="1" ht="25.5" x14ac:dyDescent="0.2">
      <c r="A143" s="54"/>
      <c r="B143" s="63" t="s">
        <v>19</v>
      </c>
      <c r="C143" s="56" t="s">
        <v>64</v>
      </c>
      <c r="D143" s="57" t="s">
        <v>65</v>
      </c>
      <c r="E143" s="58" t="s">
        <v>14</v>
      </c>
      <c r="F143" s="89" t="s">
        <v>5</v>
      </c>
      <c r="G143" s="59" t="s">
        <v>15</v>
      </c>
      <c r="H143" s="60"/>
      <c r="I143" s="61">
        <f>MEDIAN(G145:G149)</f>
        <v>4.1500000000000004</v>
      </c>
      <c r="J143" s="53">
        <f t="array" ref="J143">MEDIAN(IF(J145:J149&lt;&gt;0,J145:J149))</f>
        <v>4.1500000000000004</v>
      </c>
    </row>
    <row r="144" spans="1:10" x14ac:dyDescent="0.2">
      <c r="B144" s="36"/>
      <c r="C144" s="15" t="s">
        <v>3</v>
      </c>
      <c r="D144" s="15" t="s">
        <v>1</v>
      </c>
      <c r="E144" s="16"/>
      <c r="F144" s="90"/>
      <c r="G144" s="17"/>
      <c r="H144" s="18"/>
      <c r="I144" s="17" t="s">
        <v>16</v>
      </c>
      <c r="J144" s="49" t="s">
        <v>17</v>
      </c>
    </row>
    <row r="145" spans="1:10" x14ac:dyDescent="0.2">
      <c r="B145" s="36"/>
      <c r="C145" s="19" t="s">
        <v>66</v>
      </c>
      <c r="D145" s="20" t="s">
        <v>33</v>
      </c>
      <c r="E145" s="16"/>
      <c r="F145" s="90"/>
      <c r="G145" s="21">
        <v>4.1500000000000004</v>
      </c>
      <c r="H145" s="43"/>
      <c r="I145" s="23">
        <v>45962</v>
      </c>
      <c r="J145" s="50">
        <f>IF($J$5-I145&lt;180,G145,IF(G145="",G145,IF(H145="","FALTA INCC",IF($J$6="","FALTA INCC PLANILHA",(G145/H145)*$J$6))))</f>
        <v>4.1500000000000004</v>
      </c>
    </row>
    <row r="146" spans="1:10" x14ac:dyDescent="0.2">
      <c r="B146" s="36"/>
      <c r="C146" s="19"/>
      <c r="D146" s="20"/>
      <c r="E146" s="16"/>
      <c r="F146" s="90"/>
      <c r="G146" s="21"/>
      <c r="H146" s="43"/>
      <c r="I146" s="23"/>
      <c r="J146" s="50">
        <f>IF($J$5-I146&lt;180,G146,IF(G146="",G146,IF(H146="","FALTA INCC",IF($J$6="","FALTA INCC PLANILHA",(G146/H146)*$J$6))))</f>
        <v>0</v>
      </c>
    </row>
    <row r="147" spans="1:10" x14ac:dyDescent="0.2">
      <c r="B147" s="36"/>
      <c r="C147" s="19"/>
      <c r="D147" s="20"/>
      <c r="E147" s="16"/>
      <c r="F147" s="90"/>
      <c r="G147" s="21"/>
      <c r="H147" s="43"/>
      <c r="I147" s="23"/>
      <c r="J147" s="50">
        <f>IF($J$5-I147&lt;180,G147,IF(G147="",G147,IF(H147="","FALTA INCC",IF($J$6="","FALTA INCC PLANILHA",(G147/H147)*$J$6))))</f>
        <v>0</v>
      </c>
    </row>
    <row r="148" spans="1:10" x14ac:dyDescent="0.2">
      <c r="B148" s="36"/>
      <c r="C148" s="19"/>
      <c r="D148" s="20"/>
      <c r="E148" s="16" t="str">
        <f>IF(D148="","",VLOOKUP(D148,#REF!,2,FALSE))</f>
        <v/>
      </c>
      <c r="F148" s="90"/>
      <c r="G148" s="21"/>
      <c r="H148" s="22"/>
      <c r="I148" s="23"/>
      <c r="J148" s="50">
        <f>IF($J$5-I148&lt;180,G148,IF(G148="",G148,IF(H148="","FALTA INCC",IF($J$6="","FALTA INCC PLANILHA",(G148/H148)*$J$6))))</f>
        <v>0</v>
      </c>
    </row>
    <row r="149" spans="1:10" x14ac:dyDescent="0.2">
      <c r="B149" s="36"/>
      <c r="C149" s="19"/>
      <c r="D149" s="20"/>
      <c r="E149" s="16" t="str">
        <f>IF(D149="","",VLOOKUP(D149,#REF!,2,FALSE))</f>
        <v/>
      </c>
      <c r="F149" s="91"/>
      <c r="G149" s="21"/>
      <c r="H149" s="22"/>
      <c r="I149" s="23"/>
      <c r="J149" s="50">
        <f>IF($J$5-I149&lt;180,G149,IF(G149="",G149,IF(H149="","FALTA INCC",IF($J$6="","FALTA INCC PLANILHA",(G149/H149)*$J$6))))</f>
        <v>0</v>
      </c>
    </row>
    <row r="150" spans="1:10" ht="13.5" thickBot="1" x14ac:dyDescent="0.25">
      <c r="B150" s="37"/>
      <c r="C150" s="24" t="s">
        <v>18</v>
      </c>
      <c r="D150" s="38"/>
      <c r="E150" s="38"/>
      <c r="F150" s="38"/>
      <c r="G150" s="38"/>
      <c r="H150" s="39"/>
      <c r="I150" s="39"/>
      <c r="J150" s="51"/>
    </row>
    <row r="151" spans="1:10" ht="13.5" thickBot="1" x14ac:dyDescent="0.25">
      <c r="B151" s="31"/>
      <c r="C151" s="32"/>
      <c r="D151" s="33"/>
      <c r="E151" s="33"/>
      <c r="F151" s="42"/>
      <c r="G151" s="33"/>
      <c r="H151" s="34"/>
      <c r="I151" s="34"/>
      <c r="J151" s="52"/>
    </row>
    <row r="152" spans="1:10" ht="25.5" x14ac:dyDescent="0.2">
      <c r="B152" s="11" t="s">
        <v>9</v>
      </c>
      <c r="C152" s="12" t="s">
        <v>4</v>
      </c>
      <c r="D152" s="12" t="s">
        <v>0</v>
      </c>
      <c r="E152" s="13" t="s">
        <v>2</v>
      </c>
      <c r="F152" s="12" t="s">
        <v>5</v>
      </c>
      <c r="G152" s="13" t="s">
        <v>10</v>
      </c>
      <c r="H152" s="14" t="s">
        <v>11</v>
      </c>
      <c r="I152" s="13" t="s">
        <v>12</v>
      </c>
      <c r="J152" s="48" t="s">
        <v>13</v>
      </c>
    </row>
    <row r="153" spans="1:10" s="62" customFormat="1" ht="51" x14ac:dyDescent="0.2">
      <c r="A153" s="54"/>
      <c r="B153" s="63" t="s">
        <v>19</v>
      </c>
      <c r="C153" s="56" t="s">
        <v>68</v>
      </c>
      <c r="D153" s="57" t="s">
        <v>67</v>
      </c>
      <c r="E153" s="58" t="s">
        <v>14</v>
      </c>
      <c r="F153" s="92" t="s">
        <v>38</v>
      </c>
      <c r="G153" s="59" t="s">
        <v>15</v>
      </c>
      <c r="H153" s="60"/>
      <c r="I153" s="61">
        <f>MEDIAN(G155:G159)</f>
        <v>10.916666666666666</v>
      </c>
      <c r="J153" s="53">
        <f t="array" ref="J153">MEDIAN(IF(J155:J159&lt;&gt;0,J155:J159))</f>
        <v>10.916666666666666</v>
      </c>
    </row>
    <row r="154" spans="1:10" x14ac:dyDescent="0.2">
      <c r="B154" s="40"/>
      <c r="C154" s="15" t="s">
        <v>3</v>
      </c>
      <c r="D154" s="15" t="s">
        <v>1</v>
      </c>
      <c r="E154" s="16"/>
      <c r="F154" s="93"/>
      <c r="G154" s="17"/>
      <c r="H154" s="18"/>
      <c r="I154" s="17" t="s">
        <v>16</v>
      </c>
      <c r="J154" s="49" t="s">
        <v>17</v>
      </c>
    </row>
    <row r="155" spans="1:10" x14ac:dyDescent="0.2">
      <c r="B155" s="40"/>
      <c r="C155" s="19" t="s">
        <v>69</v>
      </c>
      <c r="D155" s="20" t="s">
        <v>33</v>
      </c>
      <c r="E155" s="16"/>
      <c r="F155" s="93"/>
      <c r="G155" s="21">
        <f>32.75/3</f>
        <v>10.916666666666666</v>
      </c>
      <c r="H155" s="43"/>
      <c r="I155" s="23">
        <v>45962</v>
      </c>
      <c r="J155" s="50">
        <f>IF($J$5-I155&lt;180,G155,IF(G155="",G155,IF(H155="","FALTA INCC",IF($J$6="","FALTA INCC PLANILHA",(G155/H155)*$J$6))))</f>
        <v>10.916666666666666</v>
      </c>
    </row>
    <row r="156" spans="1:10" x14ac:dyDescent="0.2">
      <c r="B156" s="40"/>
      <c r="C156" s="19"/>
      <c r="D156" s="20"/>
      <c r="E156" s="16"/>
      <c r="F156" s="93"/>
      <c r="G156" s="21"/>
      <c r="H156" s="43"/>
      <c r="I156" s="23"/>
      <c r="J156" s="50">
        <f>IF($J$5-I156&lt;180,G156,IF(G156="",G156,IF(H156="","FALTA INCC",IF($J$6="","FALTA INCC PLANILHA",(G156/H156)*$J$6))))</f>
        <v>0</v>
      </c>
    </row>
    <row r="157" spans="1:10" x14ac:dyDescent="0.2">
      <c r="B157" s="40"/>
      <c r="C157" s="19"/>
      <c r="D157" s="20"/>
      <c r="E157" s="16"/>
      <c r="F157" s="93"/>
      <c r="G157" s="21"/>
      <c r="H157" s="43"/>
      <c r="I157" s="23"/>
      <c r="J157" s="50">
        <f>IF($J$5-I157&lt;180,G157,IF(G157="",G157,IF(H157="","FALTA INCC",IF($J$6="","FALTA INCC PLANILHA",(G157/H157)*$J$6))))</f>
        <v>0</v>
      </c>
    </row>
    <row r="158" spans="1:10" x14ac:dyDescent="0.2">
      <c r="B158" s="40"/>
      <c r="C158" s="19"/>
      <c r="D158" s="20"/>
      <c r="E158" s="16" t="str">
        <f>IF(D158="","",VLOOKUP(D158,#REF!,2,FALSE))</f>
        <v/>
      </c>
      <c r="F158" s="93"/>
      <c r="G158" s="21"/>
      <c r="H158" s="22"/>
      <c r="I158" s="23"/>
      <c r="J158" s="50">
        <f>IF($J$5-I158&lt;180,G158,IF(G158="",G158,IF(H158="","FALTA INCC",IF($J$6="","FALTA INCC PLANILHA",(G158/H158)*$J$6))))</f>
        <v>0</v>
      </c>
    </row>
    <row r="159" spans="1:10" x14ac:dyDescent="0.2">
      <c r="B159" s="40"/>
      <c r="C159" s="19"/>
      <c r="D159" s="20"/>
      <c r="E159" s="16" t="str">
        <f>IF(D159="","",VLOOKUP(D159,#REF!,2,FALSE))</f>
        <v/>
      </c>
      <c r="F159" s="94"/>
      <c r="G159" s="21"/>
      <c r="H159" s="22"/>
      <c r="I159" s="23"/>
      <c r="J159" s="50">
        <f>IF($J$5-I159&lt;180,G159,IF(G159="",G159,IF(H159="","FALTA INCC",IF($J$6="","FALTA INCC PLANILHA",(G159/H159)*$J$6))))</f>
        <v>0</v>
      </c>
    </row>
    <row r="160" spans="1:10" ht="13.5" thickBot="1" x14ac:dyDescent="0.25">
      <c r="B160" s="41"/>
      <c r="C160" s="24" t="s">
        <v>18</v>
      </c>
      <c r="D160" s="45"/>
      <c r="E160" s="38"/>
      <c r="F160" s="38"/>
      <c r="G160" s="38"/>
      <c r="H160" s="39"/>
      <c r="I160" s="39"/>
      <c r="J160" s="51"/>
    </row>
    <row r="161" spans="1:10" ht="13.5" thickBot="1" x14ac:dyDescent="0.25">
      <c r="B161" s="31"/>
      <c r="C161" s="32"/>
      <c r="D161" s="33"/>
      <c r="E161" s="33"/>
      <c r="F161" s="42"/>
      <c r="G161" s="33"/>
      <c r="H161" s="34"/>
      <c r="I161" s="34"/>
      <c r="J161" s="52"/>
    </row>
    <row r="162" spans="1:10" ht="25.5" x14ac:dyDescent="0.2">
      <c r="B162" s="11" t="s">
        <v>9</v>
      </c>
      <c r="C162" s="12" t="s">
        <v>4</v>
      </c>
      <c r="D162" s="12" t="s">
        <v>0</v>
      </c>
      <c r="E162" s="13" t="s">
        <v>2</v>
      </c>
      <c r="F162" s="12" t="s">
        <v>5</v>
      </c>
      <c r="G162" s="13" t="s">
        <v>10</v>
      </c>
      <c r="H162" s="14" t="s">
        <v>11</v>
      </c>
      <c r="I162" s="13" t="s">
        <v>12</v>
      </c>
      <c r="J162" s="48" t="s">
        <v>13</v>
      </c>
    </row>
    <row r="163" spans="1:10" s="62" customFormat="1" ht="51" x14ac:dyDescent="0.2">
      <c r="A163" s="54"/>
      <c r="B163" s="63" t="s">
        <v>19</v>
      </c>
      <c r="C163" s="56" t="s">
        <v>71</v>
      </c>
      <c r="D163" s="57" t="s">
        <v>70</v>
      </c>
      <c r="E163" s="58" t="s">
        <v>14</v>
      </c>
      <c r="F163" s="89" t="s">
        <v>5</v>
      </c>
      <c r="G163" s="59" t="s">
        <v>15</v>
      </c>
      <c r="H163" s="60"/>
      <c r="I163" s="61">
        <f>MEDIAN(G165:G169)</f>
        <v>10.3</v>
      </c>
      <c r="J163" s="53">
        <f t="array" ref="J163">MEDIAN(IF(J165:J169&lt;&gt;0,J165:J169))</f>
        <v>10.3</v>
      </c>
    </row>
    <row r="164" spans="1:10" x14ac:dyDescent="0.2">
      <c r="B164" s="40"/>
      <c r="C164" s="15" t="s">
        <v>3</v>
      </c>
      <c r="D164" s="15" t="s">
        <v>1</v>
      </c>
      <c r="E164" s="16"/>
      <c r="F164" s="90"/>
      <c r="G164" s="17"/>
      <c r="H164" s="18"/>
      <c r="I164" s="17" t="s">
        <v>16</v>
      </c>
      <c r="J164" s="49" t="s">
        <v>17</v>
      </c>
    </row>
    <row r="165" spans="1:10" x14ac:dyDescent="0.2">
      <c r="B165" s="40"/>
      <c r="C165" s="19" t="s">
        <v>72</v>
      </c>
      <c r="D165" s="20" t="s">
        <v>33</v>
      </c>
      <c r="E165" s="16"/>
      <c r="F165" s="90"/>
      <c r="G165" s="21">
        <v>10.3</v>
      </c>
      <c r="H165" s="43"/>
      <c r="I165" s="23">
        <v>45962</v>
      </c>
      <c r="J165" s="50">
        <f>IF($J$5-I165&lt;180,G165,IF(G165="",G165,IF(H165="","FALTA INCC",IF($J$6="","FALTA INCC PLANILHA",(G165/H165)*$J$6))))</f>
        <v>10.3</v>
      </c>
    </row>
    <row r="166" spans="1:10" x14ac:dyDescent="0.2">
      <c r="B166" s="40"/>
      <c r="C166" s="19"/>
      <c r="D166" s="20"/>
      <c r="E166" s="16"/>
      <c r="F166" s="90"/>
      <c r="G166" s="21"/>
      <c r="H166" s="43"/>
      <c r="I166" s="23"/>
      <c r="J166" s="50">
        <f>IF($J$5-I166&lt;180,G166,IF(G166="",G166,IF(H166="","FALTA INCC",IF($J$6="","FALTA INCC PLANILHA",(G166/H166)*$J$6))))</f>
        <v>0</v>
      </c>
    </row>
    <row r="167" spans="1:10" x14ac:dyDescent="0.2">
      <c r="B167" s="40"/>
      <c r="C167" s="19"/>
      <c r="D167" s="35"/>
      <c r="E167" s="16"/>
      <c r="F167" s="90"/>
      <c r="G167" s="21"/>
      <c r="H167" s="43"/>
      <c r="I167" s="23"/>
      <c r="J167" s="50">
        <f>IF($J$5-I167&lt;180,G167,IF(G167="",G167,IF(H167="","FALTA INCC",IF($J$6="","FALTA INCC PLANILHA",(G167/H167)*$J$6))))</f>
        <v>0</v>
      </c>
    </row>
    <row r="168" spans="1:10" x14ac:dyDescent="0.2">
      <c r="B168" s="40"/>
      <c r="C168" s="19"/>
      <c r="D168" s="20"/>
      <c r="E168" s="16" t="str">
        <f>IF(D168="","",VLOOKUP(D168,#REF!,2,FALSE))</f>
        <v/>
      </c>
      <c r="F168" s="90"/>
      <c r="G168" s="21"/>
      <c r="H168" s="22"/>
      <c r="I168" s="23"/>
      <c r="J168" s="50">
        <f>IF($J$5-I168&lt;180,G168,IF(G168="",G168,IF(H168="","FALTA INCC",IF($J$6="","FALTA INCC PLANILHA",(G168/H168)*$J$6))))</f>
        <v>0</v>
      </c>
    </row>
    <row r="169" spans="1:10" x14ac:dyDescent="0.2">
      <c r="B169" s="40"/>
      <c r="C169" s="19"/>
      <c r="D169" s="20"/>
      <c r="E169" s="16" t="str">
        <f>IF(D169="","",VLOOKUP(D169,#REF!,2,FALSE))</f>
        <v/>
      </c>
      <c r="F169" s="91"/>
      <c r="G169" s="21"/>
      <c r="H169" s="22"/>
      <c r="I169" s="23"/>
      <c r="J169" s="50">
        <f>IF($J$5-I169&lt;180,G169,IF(G169="",G169,IF(H169="","FALTA INCC",IF($J$6="","FALTA INCC PLANILHA",(G169/H169)*$J$6))))</f>
        <v>0</v>
      </c>
    </row>
    <row r="170" spans="1:10" ht="13.5" thickBot="1" x14ac:dyDescent="0.25">
      <c r="B170" s="41"/>
      <c r="C170" s="24" t="s">
        <v>18</v>
      </c>
      <c r="D170" s="38"/>
      <c r="E170" s="38"/>
      <c r="F170" s="38"/>
      <c r="G170" s="38"/>
      <c r="H170" s="39"/>
      <c r="I170" s="39"/>
      <c r="J170" s="51"/>
    </row>
    <row r="171" spans="1:10" ht="13.5" thickBot="1" x14ac:dyDescent="0.25">
      <c r="B171" s="44"/>
      <c r="C171" s="32"/>
      <c r="D171" s="33"/>
      <c r="E171" s="33"/>
      <c r="F171" s="42"/>
      <c r="G171" s="33"/>
      <c r="H171" s="34"/>
      <c r="I171" s="34"/>
      <c r="J171" s="52"/>
    </row>
    <row r="172" spans="1:10" ht="25.5" x14ac:dyDescent="0.2">
      <c r="B172" s="11" t="s">
        <v>9</v>
      </c>
      <c r="C172" s="12" t="s">
        <v>4</v>
      </c>
      <c r="D172" s="12" t="s">
        <v>0</v>
      </c>
      <c r="E172" s="13" t="s">
        <v>2</v>
      </c>
      <c r="F172" s="12" t="s">
        <v>5</v>
      </c>
      <c r="G172" s="13" t="s">
        <v>10</v>
      </c>
      <c r="H172" s="14" t="s">
        <v>11</v>
      </c>
      <c r="I172" s="13" t="s">
        <v>12</v>
      </c>
      <c r="J172" s="48" t="s">
        <v>13</v>
      </c>
    </row>
    <row r="173" spans="1:10" s="62" customFormat="1" ht="63.75" x14ac:dyDescent="0.2">
      <c r="A173" s="54"/>
      <c r="B173" s="63" t="s">
        <v>19</v>
      </c>
      <c r="C173" s="56" t="s">
        <v>74</v>
      </c>
      <c r="D173" s="57" t="s">
        <v>73</v>
      </c>
      <c r="E173" s="58" t="s">
        <v>14</v>
      </c>
      <c r="F173" s="89" t="s">
        <v>38</v>
      </c>
      <c r="G173" s="59" t="s">
        <v>15</v>
      </c>
      <c r="H173" s="60"/>
      <c r="I173" s="61">
        <f>MEDIAN(G175:G179)</f>
        <v>2129.2199999999998</v>
      </c>
      <c r="J173" s="53">
        <f t="array" ref="J173">MEDIAN(IF(J175:J179&lt;&gt;0,J175:J179))</f>
        <v>2129.2199999999998</v>
      </c>
    </row>
    <row r="174" spans="1:10" x14ac:dyDescent="0.2">
      <c r="B174" s="36"/>
      <c r="C174" s="15" t="s">
        <v>3</v>
      </c>
      <c r="D174" s="15" t="s">
        <v>1</v>
      </c>
      <c r="E174" s="16"/>
      <c r="F174" s="90"/>
      <c r="G174" s="17"/>
      <c r="H174" s="18"/>
      <c r="I174" s="17" t="s">
        <v>16</v>
      </c>
      <c r="J174" s="49" t="s">
        <v>17</v>
      </c>
    </row>
    <row r="175" spans="1:10" x14ac:dyDescent="0.2">
      <c r="B175" s="36"/>
      <c r="C175" s="19" t="s">
        <v>75</v>
      </c>
      <c r="D175" s="20" t="s">
        <v>33</v>
      </c>
      <c r="E175" s="16"/>
      <c r="F175" s="90"/>
      <c r="G175" s="21">
        <v>2129.2199999999998</v>
      </c>
      <c r="H175" s="43"/>
      <c r="I175" s="23">
        <v>45962</v>
      </c>
      <c r="J175" s="50">
        <f>IF($J$5-I175&lt;180,G175,IF(G175="",G175,IF(H175="","FALTA INCC",IF($J$6="","FALTA INCC PLANILHA",(G175/H175)*$J$6))))</f>
        <v>2129.2199999999998</v>
      </c>
    </row>
    <row r="176" spans="1:10" x14ac:dyDescent="0.2">
      <c r="B176" s="36"/>
      <c r="C176" s="19"/>
      <c r="D176" s="20"/>
      <c r="E176" s="16"/>
      <c r="F176" s="90"/>
      <c r="G176" s="21"/>
      <c r="H176" s="43"/>
      <c r="I176" s="23"/>
      <c r="J176" s="50">
        <f>IF($J$5-I176&lt;180,G176,IF(G176="",G176,IF(H176="","FALTA INCC",IF($J$6="","FALTA INCC PLANILHA",(G176/H176)*$J$6))))</f>
        <v>0</v>
      </c>
    </row>
    <row r="177" spans="1:10" x14ac:dyDescent="0.2">
      <c r="B177" s="36"/>
      <c r="C177" s="19"/>
      <c r="D177" s="20"/>
      <c r="E177" s="16"/>
      <c r="F177" s="90"/>
      <c r="G177" s="21"/>
      <c r="H177" s="43"/>
      <c r="I177" s="23"/>
      <c r="J177" s="50">
        <f>IF($J$5-I177&lt;180,G177,IF(G177="",G177,IF(H177="","FALTA INCC",IF($J$6="","FALTA INCC PLANILHA",(G177/H177)*$J$6))))</f>
        <v>0</v>
      </c>
    </row>
    <row r="178" spans="1:10" x14ac:dyDescent="0.2">
      <c r="B178" s="36"/>
      <c r="C178" s="19"/>
      <c r="D178" s="20"/>
      <c r="E178" s="16" t="str">
        <f>IF(D178="","",VLOOKUP(D178,#REF!,2,FALSE))</f>
        <v/>
      </c>
      <c r="F178" s="90"/>
      <c r="G178" s="21"/>
      <c r="H178" s="22"/>
      <c r="I178" s="23"/>
      <c r="J178" s="50">
        <f>IF($J$5-I178&lt;180,G178,IF(G178="",G178,IF(H178="","FALTA INCC",IF($J$6="","FALTA INCC PLANILHA",(G178/H178)*$J$6))))</f>
        <v>0</v>
      </c>
    </row>
    <row r="179" spans="1:10" x14ac:dyDescent="0.2">
      <c r="B179" s="36"/>
      <c r="C179" s="19"/>
      <c r="D179" s="20"/>
      <c r="E179" s="16" t="str">
        <f>IF(D179="","",VLOOKUP(D179,#REF!,2,FALSE))</f>
        <v/>
      </c>
      <c r="F179" s="91"/>
      <c r="G179" s="21"/>
      <c r="H179" s="22"/>
      <c r="I179" s="23"/>
      <c r="J179" s="50">
        <f>IF($J$5-I179&lt;180,G179,IF(G179="",G179,IF(H179="","FALTA INCC",IF($J$6="","FALTA INCC PLANILHA",(G179/H179)*$J$6))))</f>
        <v>0</v>
      </c>
    </row>
    <row r="180" spans="1:10" ht="13.5" thickBot="1" x14ac:dyDescent="0.25">
      <c r="B180" s="37"/>
      <c r="C180" s="24" t="s">
        <v>18</v>
      </c>
      <c r="D180" s="38"/>
      <c r="E180" s="38"/>
      <c r="F180" s="38"/>
      <c r="G180" s="38"/>
      <c r="H180" s="39"/>
      <c r="I180" s="39"/>
      <c r="J180" s="51"/>
    </row>
    <row r="181" spans="1:10" ht="13.5" thickBot="1" x14ac:dyDescent="0.25">
      <c r="B181" s="31"/>
      <c r="C181" s="32"/>
      <c r="D181" s="33"/>
      <c r="E181" s="33"/>
      <c r="F181" s="42"/>
      <c r="G181" s="33"/>
      <c r="H181" s="34"/>
      <c r="I181" s="34"/>
      <c r="J181" s="52"/>
    </row>
    <row r="182" spans="1:10" ht="25.5" x14ac:dyDescent="0.2">
      <c r="B182" s="11" t="s">
        <v>9</v>
      </c>
      <c r="C182" s="12" t="s">
        <v>4</v>
      </c>
      <c r="D182" s="12" t="s">
        <v>0</v>
      </c>
      <c r="E182" s="13" t="s">
        <v>2</v>
      </c>
      <c r="F182" s="12" t="s">
        <v>5</v>
      </c>
      <c r="G182" s="13" t="s">
        <v>10</v>
      </c>
      <c r="H182" s="14" t="s">
        <v>11</v>
      </c>
      <c r="I182" s="13" t="s">
        <v>12</v>
      </c>
      <c r="J182" s="48" t="s">
        <v>13</v>
      </c>
    </row>
    <row r="183" spans="1:10" s="62" customFormat="1" ht="76.5" x14ac:dyDescent="0.2">
      <c r="A183" s="54"/>
      <c r="B183" s="63" t="s">
        <v>27</v>
      </c>
      <c r="C183" s="56" t="s">
        <v>76</v>
      </c>
      <c r="D183" s="57" t="s">
        <v>77</v>
      </c>
      <c r="E183" s="58" t="s">
        <v>14</v>
      </c>
      <c r="F183" s="92" t="s">
        <v>78</v>
      </c>
      <c r="G183" s="59" t="s">
        <v>15</v>
      </c>
      <c r="H183" s="60"/>
      <c r="I183" s="61">
        <f>MEDIAN(G185:G189)</f>
        <v>149.99</v>
      </c>
      <c r="J183" s="53">
        <f t="array" ref="J183">MEDIAN(IF(J185:J189&lt;&gt;0,J185:J189))</f>
        <v>163.46535003496271</v>
      </c>
    </row>
    <row r="184" spans="1:10" x14ac:dyDescent="0.2">
      <c r="B184" s="40"/>
      <c r="C184" s="15" t="s">
        <v>3</v>
      </c>
      <c r="D184" s="15" t="s">
        <v>1</v>
      </c>
      <c r="E184" s="16"/>
      <c r="F184" s="93"/>
      <c r="G184" s="17"/>
      <c r="H184" s="18"/>
      <c r="I184" s="17" t="s">
        <v>16</v>
      </c>
      <c r="J184" s="49" t="s">
        <v>17</v>
      </c>
    </row>
    <row r="185" spans="1:10" x14ac:dyDescent="0.2">
      <c r="B185" s="40"/>
      <c r="C185" s="19" t="s">
        <v>151</v>
      </c>
      <c r="D185" s="20" t="s">
        <v>150</v>
      </c>
      <c r="E185" s="16" t="s">
        <v>152</v>
      </c>
      <c r="F185" s="93"/>
      <c r="G185" s="21">
        <v>149.9</v>
      </c>
      <c r="H185" s="43">
        <v>1126.9159999999999</v>
      </c>
      <c r="I185" s="23"/>
      <c r="J185" s="50">
        <f>IF($J$5-I185&lt;180,G185,IF(G185="",G185,IF(H185="","FALTA INCC",IF($J$6="","FALTA INCC PLANILHA",(G185/H185)*$J$6))))</f>
        <v>163.36726428589179</v>
      </c>
    </row>
    <row r="186" spans="1:10" x14ac:dyDescent="0.2">
      <c r="B186" s="40"/>
      <c r="C186" s="19" t="s">
        <v>154</v>
      </c>
      <c r="D186" s="20" t="s">
        <v>153</v>
      </c>
      <c r="E186" s="16" t="s">
        <v>155</v>
      </c>
      <c r="F186" s="93"/>
      <c r="G186" s="21">
        <v>264.89999999999998</v>
      </c>
      <c r="H186" s="43">
        <v>1126.9159999999999</v>
      </c>
      <c r="I186" s="23"/>
      <c r="J186" s="50">
        <f>IF($J$5-I186&lt;180,G186,IF(G186="",G186,IF(H186="","FALTA INCC",IF($J$6="","FALTA INCC PLANILHA",(G186/H186)*$J$6))))</f>
        <v>288.69905476539515</v>
      </c>
    </row>
    <row r="187" spans="1:10" x14ac:dyDescent="0.2">
      <c r="B187" s="40"/>
      <c r="C187" s="19" t="s">
        <v>158</v>
      </c>
      <c r="D187" s="20" t="s">
        <v>156</v>
      </c>
      <c r="E187" s="16" t="s">
        <v>157</v>
      </c>
      <c r="F187" s="93"/>
      <c r="G187" s="21">
        <v>149.99</v>
      </c>
      <c r="H187" s="43">
        <v>1126.9159999999999</v>
      </c>
      <c r="I187" s="23"/>
      <c r="J187" s="50">
        <f>IF($J$5-I187&lt;180,G187,IF(G187="",G187,IF(H187="","FALTA INCC",IF($J$6="","FALTA INCC PLANILHA",(G187/H187)*$J$6))))</f>
        <v>163.46535003496271</v>
      </c>
    </row>
    <row r="188" spans="1:10" x14ac:dyDescent="0.2">
      <c r="B188" s="40"/>
      <c r="C188" s="19"/>
      <c r="D188" s="20"/>
      <c r="E188" s="16" t="str">
        <f>IF(D188="","",VLOOKUP(D188,#REF!,2,FALSE))</f>
        <v/>
      </c>
      <c r="F188" s="93"/>
      <c r="G188" s="21"/>
      <c r="H188" s="22"/>
      <c r="I188" s="23"/>
      <c r="J188" s="50">
        <f>IF($J$5-I188&lt;180,G188,IF(G188="",G188,IF(H188="","FALTA INCC",IF($J$6="","FALTA INCC PLANILHA",(G188/H188)*$J$6))))</f>
        <v>0</v>
      </c>
    </row>
    <row r="189" spans="1:10" x14ac:dyDescent="0.2">
      <c r="B189" s="40"/>
      <c r="C189" s="19"/>
      <c r="D189" s="20"/>
      <c r="E189" s="16" t="str">
        <f>IF(D189="","",VLOOKUP(D189,#REF!,2,FALSE))</f>
        <v/>
      </c>
      <c r="F189" s="94"/>
      <c r="G189" s="21"/>
      <c r="H189" s="22"/>
      <c r="I189" s="23"/>
      <c r="J189" s="50">
        <f>IF($J$5-I189&lt;180,G189,IF(G189="",G189,IF(H189="","FALTA INCC",IF($J$6="","FALTA INCC PLANILHA",(G189/H189)*$J$6))))</f>
        <v>0</v>
      </c>
    </row>
    <row r="190" spans="1:10" ht="13.5" thickBot="1" x14ac:dyDescent="0.25">
      <c r="B190" s="41"/>
      <c r="C190" s="24" t="s">
        <v>18</v>
      </c>
      <c r="D190" s="45"/>
      <c r="E190" s="38"/>
      <c r="F190" s="38"/>
      <c r="G190" s="38"/>
      <c r="H190" s="39"/>
      <c r="I190" s="39"/>
      <c r="J190" s="51"/>
    </row>
    <row r="191" spans="1:10" ht="13.5" thickBot="1" x14ac:dyDescent="0.25">
      <c r="B191" s="31"/>
      <c r="C191" s="32"/>
      <c r="D191" s="33"/>
      <c r="E191" s="33"/>
      <c r="F191" s="42"/>
      <c r="G191" s="33"/>
      <c r="H191" s="34"/>
      <c r="I191" s="34"/>
      <c r="J191" s="52"/>
    </row>
    <row r="192" spans="1:10" ht="25.5" x14ac:dyDescent="0.2">
      <c r="B192" s="11" t="s">
        <v>9</v>
      </c>
      <c r="C192" s="12" t="s">
        <v>4</v>
      </c>
      <c r="D192" s="12" t="s">
        <v>0</v>
      </c>
      <c r="E192" s="13" t="s">
        <v>2</v>
      </c>
      <c r="F192" s="12" t="s">
        <v>5</v>
      </c>
      <c r="G192" s="13" t="s">
        <v>10</v>
      </c>
      <c r="H192" s="14" t="s">
        <v>11</v>
      </c>
      <c r="I192" s="13" t="s">
        <v>12</v>
      </c>
      <c r="J192" s="48" t="s">
        <v>13</v>
      </c>
    </row>
    <row r="193" spans="1:10" s="62" customFormat="1" ht="102" x14ac:dyDescent="0.2">
      <c r="A193" s="54"/>
      <c r="B193" s="63" t="s">
        <v>27</v>
      </c>
      <c r="C193" s="56" t="s">
        <v>20</v>
      </c>
      <c r="D193" s="57" t="s">
        <v>21</v>
      </c>
      <c r="E193" s="58" t="s">
        <v>14</v>
      </c>
      <c r="F193" s="92" t="s">
        <v>78</v>
      </c>
      <c r="G193" s="59" t="s">
        <v>15</v>
      </c>
      <c r="H193" s="60"/>
      <c r="I193" s="61">
        <f>MEDIAN(G195:G199)</f>
        <v>325</v>
      </c>
      <c r="J193" s="53">
        <f t="array" ref="J193">MEDIAN(IF(J195:J199&lt;&gt;0,J195:J199))</f>
        <v>354.19853831163994</v>
      </c>
    </row>
    <row r="194" spans="1:10" x14ac:dyDescent="0.2">
      <c r="B194" s="40"/>
      <c r="C194" s="15" t="s">
        <v>3</v>
      </c>
      <c r="D194" s="15" t="s">
        <v>1</v>
      </c>
      <c r="E194" s="16"/>
      <c r="F194" s="93"/>
      <c r="G194" s="17"/>
      <c r="H194" s="18"/>
      <c r="I194" s="17" t="s">
        <v>16</v>
      </c>
      <c r="J194" s="49" t="s">
        <v>17</v>
      </c>
    </row>
    <row r="195" spans="1:10" x14ac:dyDescent="0.2">
      <c r="B195" s="40"/>
      <c r="C195" s="19" t="s">
        <v>160</v>
      </c>
      <c r="D195" s="20" t="s">
        <v>159</v>
      </c>
      <c r="E195" s="16" t="s">
        <v>161</v>
      </c>
      <c r="F195" s="93"/>
      <c r="G195" s="21">
        <v>385.99</v>
      </c>
      <c r="H195" s="43">
        <v>1126.9159999999999</v>
      </c>
      <c r="I195" s="23"/>
      <c r="J195" s="50">
        <f>IF($J$5-I195&lt;180,G195,IF(G195="",G195,IF(H195="","FALTA INCC",IF($J$6="","FALTA INCC PLANILHA",(G195/H195)*$J$6))))</f>
        <v>420.6679809320305</v>
      </c>
    </row>
    <row r="196" spans="1:10" x14ac:dyDescent="0.2">
      <c r="B196" s="40"/>
      <c r="C196" s="19" t="s">
        <v>164</v>
      </c>
      <c r="D196" s="20" t="s">
        <v>162</v>
      </c>
      <c r="E196" s="16" t="s">
        <v>163</v>
      </c>
      <c r="F196" s="93"/>
      <c r="G196" s="21">
        <v>325</v>
      </c>
      <c r="H196" s="43">
        <v>1126.9159999999999</v>
      </c>
      <c r="I196" s="23"/>
      <c r="J196" s="50">
        <f>IF($J$5-I196&lt;180,G196,IF(G196="",G196,IF(H196="","FALTA INCC",IF($J$6="","FALTA INCC PLANILHA",(G196/H196)*$J$6))))</f>
        <v>354.19853831163994</v>
      </c>
    </row>
    <row r="197" spans="1:10" x14ac:dyDescent="0.2">
      <c r="B197" s="40"/>
      <c r="C197" s="19" t="s">
        <v>166</v>
      </c>
      <c r="D197" s="35" t="s">
        <v>165</v>
      </c>
      <c r="E197" s="16" t="s">
        <v>167</v>
      </c>
      <c r="F197" s="93"/>
      <c r="G197" s="21">
        <v>264.27999999999997</v>
      </c>
      <c r="H197" s="43">
        <v>1126.9159999999999</v>
      </c>
      <c r="I197" s="23"/>
      <c r="J197" s="50">
        <f>IF($J$5-I197&lt;180,G197,IF(G197="",G197,IF(H197="","FALTA INCC",IF($J$6="","FALTA INCC PLANILHA",(G197/H197)*$J$6))))</f>
        <v>288.02335293846215</v>
      </c>
    </row>
    <row r="198" spans="1:10" x14ac:dyDescent="0.2">
      <c r="B198" s="40"/>
      <c r="C198" s="19"/>
      <c r="D198" s="20"/>
      <c r="E198" s="16" t="str">
        <f>IF(D198="","",VLOOKUP(D198,#REF!,2,FALSE))</f>
        <v/>
      </c>
      <c r="F198" s="93"/>
      <c r="G198" s="21"/>
      <c r="H198" s="22"/>
      <c r="I198" s="23"/>
      <c r="J198" s="50">
        <f>IF($J$5-I198&lt;180,G198,IF(G198="",G198,IF(H198="","FALTA INCC",IF($J$6="","FALTA INCC PLANILHA",(G198/H198)*$J$6))))</f>
        <v>0</v>
      </c>
    </row>
    <row r="199" spans="1:10" x14ac:dyDescent="0.2">
      <c r="B199" s="40"/>
      <c r="C199" s="19"/>
      <c r="D199" s="20"/>
      <c r="E199" s="16" t="str">
        <f>IF(D199="","",VLOOKUP(D199,#REF!,2,FALSE))</f>
        <v/>
      </c>
      <c r="F199" s="94"/>
      <c r="G199" s="21"/>
      <c r="H199" s="22"/>
      <c r="I199" s="23"/>
      <c r="J199" s="50">
        <f>IF($J$5-I199&lt;180,G199,IF(G199="",G199,IF(H199="","FALTA INCC",IF($J$6="","FALTA INCC PLANILHA",(G199/H199)*$J$6))))</f>
        <v>0</v>
      </c>
    </row>
    <row r="200" spans="1:10" ht="13.5" thickBot="1" x14ac:dyDescent="0.25">
      <c r="B200" s="41"/>
      <c r="C200" s="24" t="s">
        <v>18</v>
      </c>
      <c r="D200" s="38"/>
      <c r="E200" s="38"/>
      <c r="F200" s="38"/>
      <c r="G200" s="38"/>
      <c r="H200" s="39"/>
      <c r="I200" s="39"/>
      <c r="J200" s="51"/>
    </row>
    <row r="201" spans="1:10" ht="13.5" thickBot="1" x14ac:dyDescent="0.25">
      <c r="B201" s="44"/>
      <c r="C201" s="32"/>
      <c r="D201" s="33"/>
      <c r="E201" s="33"/>
      <c r="F201" s="42"/>
      <c r="G201" s="33"/>
      <c r="H201" s="34"/>
      <c r="I201" s="34"/>
      <c r="J201" s="52"/>
    </row>
    <row r="202" spans="1:10" ht="25.5" x14ac:dyDescent="0.2">
      <c r="B202" s="11" t="s">
        <v>9</v>
      </c>
      <c r="C202" s="12" t="s">
        <v>4</v>
      </c>
      <c r="D202" s="12" t="s">
        <v>0</v>
      </c>
      <c r="E202" s="13" t="s">
        <v>2</v>
      </c>
      <c r="F202" s="12" t="s">
        <v>5</v>
      </c>
      <c r="G202" s="13" t="s">
        <v>10</v>
      </c>
      <c r="H202" s="14" t="s">
        <v>11</v>
      </c>
      <c r="I202" s="13" t="s">
        <v>12</v>
      </c>
      <c r="J202" s="48" t="s">
        <v>13</v>
      </c>
    </row>
    <row r="203" spans="1:10" s="62" customFormat="1" ht="25.5" x14ac:dyDescent="0.2">
      <c r="A203" s="54"/>
      <c r="B203" s="63" t="s">
        <v>27</v>
      </c>
      <c r="C203" s="56" t="s">
        <v>80</v>
      </c>
      <c r="D203" s="57" t="s">
        <v>79</v>
      </c>
      <c r="E203" s="58" t="s">
        <v>14</v>
      </c>
      <c r="F203" s="92" t="s">
        <v>78</v>
      </c>
      <c r="G203" s="59" t="s">
        <v>15</v>
      </c>
      <c r="H203" s="60"/>
      <c r="I203" s="61">
        <f>MEDIAN(G205:G209)</f>
        <v>9.49</v>
      </c>
      <c r="J203" s="53">
        <f t="array" ref="J203">MEDIAN(IF(J205:J209&lt;&gt;0,J205:J209))</f>
        <v>10.342597318699886</v>
      </c>
    </row>
    <row r="204" spans="1:10" x14ac:dyDescent="0.2">
      <c r="B204" s="36"/>
      <c r="C204" s="15" t="s">
        <v>3</v>
      </c>
      <c r="D204" s="15" t="s">
        <v>1</v>
      </c>
      <c r="E204" s="16"/>
      <c r="F204" s="93"/>
      <c r="G204" s="17"/>
      <c r="H204" s="18"/>
      <c r="I204" s="17" t="s">
        <v>16</v>
      </c>
      <c r="J204" s="49" t="s">
        <v>17</v>
      </c>
    </row>
    <row r="205" spans="1:10" x14ac:dyDescent="0.2">
      <c r="B205" s="36"/>
      <c r="C205" s="19" t="s">
        <v>169</v>
      </c>
      <c r="D205" s="20" t="s">
        <v>168</v>
      </c>
      <c r="E205" s="16" t="s">
        <v>170</v>
      </c>
      <c r="F205" s="93"/>
      <c r="G205" s="21">
        <v>24.38</v>
      </c>
      <c r="H205" s="43">
        <v>1126.9159999999999</v>
      </c>
      <c r="I205" s="23"/>
      <c r="J205" s="50">
        <f>IF($J$5-I205&lt;180,G205,IF(G205="",G205,IF(H205="","FALTA INCC",IF($J$6="","FALTA INCC PLANILHA",(G205/H205)*$J$6))))</f>
        <v>26.570339581654711</v>
      </c>
    </row>
    <row r="206" spans="1:10" x14ac:dyDescent="0.2">
      <c r="B206" s="36"/>
      <c r="C206" s="19" t="s">
        <v>171</v>
      </c>
      <c r="D206" s="20" t="s">
        <v>159</v>
      </c>
      <c r="E206" s="16" t="s">
        <v>161</v>
      </c>
      <c r="F206" s="93"/>
      <c r="G206" s="21">
        <v>9.49</v>
      </c>
      <c r="H206" s="43">
        <v>1126.9159999999999</v>
      </c>
      <c r="I206" s="23"/>
      <c r="J206" s="50">
        <f>IF($J$5-I206&lt;180,G206,IF(G206="",G206,IF(H206="","FALTA INCC",IF($J$6="","FALTA INCC PLANILHA",(G206/H206)*$J$6))))</f>
        <v>10.342597318699886</v>
      </c>
    </row>
    <row r="207" spans="1:10" x14ac:dyDescent="0.2">
      <c r="B207" s="36"/>
      <c r="C207" s="19" t="s">
        <v>173</v>
      </c>
      <c r="D207" s="20" t="s">
        <v>172</v>
      </c>
      <c r="E207" s="16" t="s">
        <v>174</v>
      </c>
      <c r="F207" s="93"/>
      <c r="G207" s="21">
        <v>6.9</v>
      </c>
      <c r="H207" s="43">
        <v>1126.9159999999999</v>
      </c>
      <c r="I207" s="23"/>
      <c r="J207" s="50">
        <f>IF($J$5-I207&lt;180,G207,IF(G207="",G207,IF(H207="","FALTA INCC",IF($J$6="","FALTA INCC PLANILHA",(G207/H207)*$J$6))))</f>
        <v>7.5199074287702024</v>
      </c>
    </row>
    <row r="208" spans="1:10" x14ac:dyDescent="0.2">
      <c r="B208" s="36"/>
      <c r="C208" s="19"/>
      <c r="D208" s="20"/>
      <c r="E208" s="16" t="str">
        <f>IF(D208="","",VLOOKUP(D208,#REF!,2,FALSE))</f>
        <v/>
      </c>
      <c r="F208" s="93"/>
      <c r="G208" s="21"/>
      <c r="H208" s="22"/>
      <c r="I208" s="23"/>
      <c r="J208" s="50">
        <f>IF($J$5-I208&lt;180,G208,IF(G208="",G208,IF(H208="","FALTA INCC",IF($J$6="","FALTA INCC PLANILHA",(G208/H208)*$J$6))))</f>
        <v>0</v>
      </c>
    </row>
    <row r="209" spans="1:10" x14ac:dyDescent="0.2">
      <c r="B209" s="36"/>
      <c r="C209" s="19"/>
      <c r="D209" s="20"/>
      <c r="E209" s="16" t="str">
        <f>IF(D209="","",VLOOKUP(D209,#REF!,2,FALSE))</f>
        <v/>
      </c>
      <c r="F209" s="94"/>
      <c r="G209" s="21"/>
      <c r="H209" s="22"/>
      <c r="I209" s="23"/>
      <c r="J209" s="50">
        <f>IF($J$5-I209&lt;180,G209,IF(G209="",G209,IF(H209="","FALTA INCC",IF($J$6="","FALTA INCC PLANILHA",(G209/H209)*$J$6))))</f>
        <v>0</v>
      </c>
    </row>
    <row r="210" spans="1:10" ht="13.5" thickBot="1" x14ac:dyDescent="0.25">
      <c r="B210" s="37"/>
      <c r="C210" s="24" t="s">
        <v>18</v>
      </c>
      <c r="D210" s="38"/>
      <c r="E210" s="38"/>
      <c r="F210" s="38"/>
      <c r="G210" s="38"/>
      <c r="H210" s="39"/>
      <c r="I210" s="39"/>
      <c r="J210" s="51"/>
    </row>
    <row r="211" spans="1:10" ht="13.5" thickBot="1" x14ac:dyDescent="0.25">
      <c r="B211" s="31"/>
      <c r="C211" s="32"/>
      <c r="D211" s="33"/>
      <c r="E211" s="33"/>
      <c r="F211" s="42"/>
      <c r="G211" s="33"/>
      <c r="H211" s="34"/>
      <c r="I211" s="34"/>
      <c r="J211" s="52"/>
    </row>
    <row r="212" spans="1:10" ht="25.5" x14ac:dyDescent="0.2">
      <c r="B212" s="11" t="s">
        <v>9</v>
      </c>
      <c r="C212" s="12" t="s">
        <v>4</v>
      </c>
      <c r="D212" s="12" t="s">
        <v>0</v>
      </c>
      <c r="E212" s="13" t="s">
        <v>2</v>
      </c>
      <c r="F212" s="12" t="s">
        <v>5</v>
      </c>
      <c r="G212" s="13" t="s">
        <v>10</v>
      </c>
      <c r="H212" s="14" t="s">
        <v>11</v>
      </c>
      <c r="I212" s="13" t="s">
        <v>12</v>
      </c>
      <c r="J212" s="48" t="s">
        <v>13</v>
      </c>
    </row>
    <row r="213" spans="1:10" s="62" customFormat="1" ht="25.5" x14ac:dyDescent="0.2">
      <c r="A213" s="54"/>
      <c r="B213" s="63" t="s">
        <v>27</v>
      </c>
      <c r="C213" s="56" t="s">
        <v>81</v>
      </c>
      <c r="D213" s="57" t="s">
        <v>82</v>
      </c>
      <c r="E213" s="58" t="s">
        <v>14</v>
      </c>
      <c r="F213" s="92" t="s">
        <v>78</v>
      </c>
      <c r="G213" s="59" t="s">
        <v>15</v>
      </c>
      <c r="H213" s="60"/>
      <c r="I213" s="61">
        <f>MEDIAN(G215:G219)</f>
        <v>3.45</v>
      </c>
      <c r="J213" s="53">
        <f t="array" ref="J213">MEDIAN(IF(J215:J219&lt;&gt;0,J215:J219))</f>
        <v>3.7599537143851012</v>
      </c>
    </row>
    <row r="214" spans="1:10" x14ac:dyDescent="0.2">
      <c r="B214" s="40"/>
      <c r="C214" s="15" t="s">
        <v>3</v>
      </c>
      <c r="D214" s="15" t="s">
        <v>1</v>
      </c>
      <c r="E214" s="16"/>
      <c r="F214" s="93"/>
      <c r="G214" s="17"/>
      <c r="H214" s="18"/>
      <c r="I214" s="17" t="s">
        <v>16</v>
      </c>
      <c r="J214" s="49" t="s">
        <v>17</v>
      </c>
    </row>
    <row r="215" spans="1:10" x14ac:dyDescent="0.2">
      <c r="B215" s="40"/>
      <c r="C215" s="19" t="s">
        <v>176</v>
      </c>
      <c r="D215" s="20" t="s">
        <v>175</v>
      </c>
      <c r="E215" s="16" t="s">
        <v>177</v>
      </c>
      <c r="F215" s="93"/>
      <c r="G215" s="21">
        <v>3.45</v>
      </c>
      <c r="H215" s="43">
        <v>1126.9159999999999</v>
      </c>
      <c r="I215" s="23"/>
      <c r="J215" s="50">
        <f>IF($J$5-I215&lt;180,G215,IF(G215="",G215,IF(H215="","FALTA INCC",IF($J$6="","FALTA INCC PLANILHA",(G215/H215)*$J$6))))</f>
        <v>3.7599537143851012</v>
      </c>
    </row>
    <row r="216" spans="1:10" x14ac:dyDescent="0.2">
      <c r="B216" s="40"/>
      <c r="C216" s="19" t="s">
        <v>180</v>
      </c>
      <c r="D216" s="20" t="s">
        <v>178</v>
      </c>
      <c r="E216" s="16" t="s">
        <v>179</v>
      </c>
      <c r="F216" s="93"/>
      <c r="G216" s="21">
        <v>2.7</v>
      </c>
      <c r="H216" s="43">
        <v>1126.9159999999999</v>
      </c>
      <c r="I216" s="23"/>
      <c r="J216" s="50">
        <f>IF($J$5-I216&lt;180,G216,IF(G216="",G216,IF(H216="","FALTA INCC",IF($J$6="","FALTA INCC PLANILHA",(G216/H216)*$J$6))))</f>
        <v>2.9425724721274706</v>
      </c>
    </row>
    <row r="217" spans="1:10" x14ac:dyDescent="0.2">
      <c r="B217" s="40"/>
      <c r="C217" s="19" t="s">
        <v>183</v>
      </c>
      <c r="D217" s="20" t="s">
        <v>181</v>
      </c>
      <c r="E217" s="16" t="s">
        <v>182</v>
      </c>
      <c r="F217" s="93"/>
      <c r="G217" s="21">
        <v>6.32</v>
      </c>
      <c r="H217" s="43">
        <v>1126.9159999999999</v>
      </c>
      <c r="I217" s="23"/>
      <c r="J217" s="50">
        <f>IF($J$5-I217&lt;180,G217,IF(G217="",G217,IF(H217="","FALTA INCC",IF($J$6="","FALTA INCC PLANILHA",(G217/H217)*$J$6))))</f>
        <v>6.8877992680909674</v>
      </c>
    </row>
    <row r="218" spans="1:10" x14ac:dyDescent="0.2">
      <c r="B218" s="40"/>
      <c r="C218" s="19"/>
      <c r="D218" s="20"/>
      <c r="E218" s="16" t="str">
        <f>IF(D218="","",VLOOKUP(D218,#REF!,2,FALSE))</f>
        <v/>
      </c>
      <c r="F218" s="93"/>
      <c r="G218" s="21"/>
      <c r="H218" s="22"/>
      <c r="I218" s="23"/>
      <c r="J218" s="50">
        <f>IF($J$5-I218&lt;180,G218,IF(G218="",G218,IF(H218="","FALTA INCC",IF($J$6="","FALTA INCC PLANILHA",(G218/H218)*$J$6))))</f>
        <v>0</v>
      </c>
    </row>
    <row r="219" spans="1:10" x14ac:dyDescent="0.2">
      <c r="B219" s="40"/>
      <c r="C219" s="19"/>
      <c r="D219" s="20"/>
      <c r="E219" s="16" t="str">
        <f>IF(D219="","",VLOOKUP(D219,#REF!,2,FALSE))</f>
        <v/>
      </c>
      <c r="F219" s="94"/>
      <c r="G219" s="21"/>
      <c r="H219" s="22"/>
      <c r="I219" s="23"/>
      <c r="J219" s="50">
        <f>IF($J$5-I219&lt;180,G219,IF(G219="",G219,IF(H219="","FALTA INCC",IF($J$6="","FALTA INCC PLANILHA",(G219/H219)*$J$6))))</f>
        <v>0</v>
      </c>
    </row>
    <row r="220" spans="1:10" ht="13.5" thickBot="1" x14ac:dyDescent="0.25">
      <c r="B220" s="41"/>
      <c r="C220" s="24" t="s">
        <v>18</v>
      </c>
      <c r="D220" s="45"/>
      <c r="E220" s="38"/>
      <c r="F220" s="38"/>
      <c r="G220" s="38"/>
      <c r="H220" s="39"/>
      <c r="I220" s="39"/>
      <c r="J220" s="51"/>
    </row>
    <row r="221" spans="1:10" ht="13.5" thickBot="1" x14ac:dyDescent="0.25">
      <c r="B221" s="31"/>
      <c r="C221" s="32"/>
      <c r="D221" s="33"/>
      <c r="E221" s="33"/>
      <c r="F221" s="42"/>
      <c r="G221" s="33"/>
      <c r="H221" s="34"/>
      <c r="I221" s="34"/>
      <c r="J221" s="52"/>
    </row>
    <row r="222" spans="1:10" ht="25.5" x14ac:dyDescent="0.2">
      <c r="B222" s="11" t="s">
        <v>9</v>
      </c>
      <c r="C222" s="12" t="s">
        <v>4</v>
      </c>
      <c r="D222" s="12" t="s">
        <v>0</v>
      </c>
      <c r="E222" s="13" t="s">
        <v>2</v>
      </c>
      <c r="F222" s="12" t="s">
        <v>5</v>
      </c>
      <c r="G222" s="13" t="s">
        <v>10</v>
      </c>
      <c r="H222" s="14" t="s">
        <v>11</v>
      </c>
      <c r="I222" s="13" t="s">
        <v>12</v>
      </c>
      <c r="J222" s="48" t="s">
        <v>13</v>
      </c>
    </row>
    <row r="223" spans="1:10" s="62" customFormat="1" ht="38.25" x14ac:dyDescent="0.2">
      <c r="A223" s="54"/>
      <c r="B223" s="63" t="s">
        <v>27</v>
      </c>
      <c r="C223" s="56" t="s">
        <v>84</v>
      </c>
      <c r="D223" s="57" t="s">
        <v>83</v>
      </c>
      <c r="E223" s="58" t="s">
        <v>14</v>
      </c>
      <c r="F223" s="92" t="s">
        <v>78</v>
      </c>
      <c r="G223" s="59" t="s">
        <v>15</v>
      </c>
      <c r="H223" s="60"/>
      <c r="I223" s="61">
        <f>MEDIAN(G225:G229)</f>
        <v>2858.31</v>
      </c>
      <c r="J223" s="53">
        <f t="array" ref="J223">MEDIAN(IF(J225:J229&lt;&gt;0,J225:J229))</f>
        <v>3115.105304743211</v>
      </c>
    </row>
    <row r="224" spans="1:10" x14ac:dyDescent="0.2">
      <c r="B224" s="40"/>
      <c r="C224" s="15" t="s">
        <v>3</v>
      </c>
      <c r="D224" s="15" t="s">
        <v>1</v>
      </c>
      <c r="E224" s="16"/>
      <c r="F224" s="93"/>
      <c r="G224" s="17"/>
      <c r="H224" s="18"/>
      <c r="I224" s="17" t="s">
        <v>16</v>
      </c>
      <c r="J224" s="49" t="s">
        <v>17</v>
      </c>
    </row>
    <row r="225" spans="1:10" x14ac:dyDescent="0.2">
      <c r="B225" s="40"/>
      <c r="C225" s="19" t="s">
        <v>116</v>
      </c>
      <c r="D225" s="20" t="s">
        <v>115</v>
      </c>
      <c r="E225" s="16" t="s">
        <v>117</v>
      </c>
      <c r="F225" s="93"/>
      <c r="G225" s="21">
        <v>2919</v>
      </c>
      <c r="H225" s="43">
        <v>1126.9159999999999</v>
      </c>
      <c r="I225" s="23"/>
      <c r="J225" s="50">
        <f>IF($J$5-I225&lt;180,G225,IF(G225="",G225,IF(H225="","FALTA INCC",IF($J$6="","FALTA INCC PLANILHA",(G225/H225)*$J$6))))</f>
        <v>3181.2477948666988</v>
      </c>
    </row>
    <row r="226" spans="1:10" x14ac:dyDescent="0.2">
      <c r="B226" s="40"/>
      <c r="C226" s="19" t="s">
        <v>120</v>
      </c>
      <c r="D226" s="20" t="s">
        <v>121</v>
      </c>
      <c r="E226" s="16" t="s">
        <v>122</v>
      </c>
      <c r="F226" s="93"/>
      <c r="G226" s="21">
        <v>2858.31</v>
      </c>
      <c r="H226" s="43">
        <v>1126.9159999999999</v>
      </c>
      <c r="I226" s="23"/>
      <c r="J226" s="50">
        <f>IF($J$5-I226&lt;180,G226,IF(G226="",G226,IF(H226="","FALTA INCC",IF($J$6="","FALTA INCC PLANILHA",(G226/H226)*$J$6))))</f>
        <v>3115.105304743211</v>
      </c>
    </row>
    <row r="227" spans="1:10" x14ac:dyDescent="0.2">
      <c r="B227" s="40"/>
      <c r="C227" s="19" t="s">
        <v>123</v>
      </c>
      <c r="D227" s="35" t="s">
        <v>124</v>
      </c>
      <c r="E227" s="16" t="s">
        <v>125</v>
      </c>
      <c r="F227" s="93"/>
      <c r="G227" s="21">
        <f>1700*(0.8*2.1)</f>
        <v>2856.0000000000005</v>
      </c>
      <c r="H227" s="43">
        <v>1126.9159999999999</v>
      </c>
      <c r="I227" s="23"/>
      <c r="J227" s="50">
        <f>IF($J$5-I227&lt;180,G227,IF(G227="",G227,IF(H227="","FALTA INCC",IF($J$6="","FALTA INCC PLANILHA",(G227/H227)*$J$6))))</f>
        <v>3112.5877705170578</v>
      </c>
    </row>
    <row r="228" spans="1:10" x14ac:dyDescent="0.2">
      <c r="B228" s="40"/>
      <c r="C228" s="19"/>
      <c r="D228" s="20"/>
      <c r="E228" s="16" t="str">
        <f>IF(D228="","",VLOOKUP(D228,#REF!,2,FALSE))</f>
        <v/>
      </c>
      <c r="F228" s="93"/>
      <c r="G228" s="21"/>
      <c r="H228" s="22"/>
      <c r="I228" s="23"/>
      <c r="J228" s="50">
        <f>IF($J$5-I228&lt;180,G228,IF(G228="",G228,IF(H228="","FALTA INCC",IF($J$6="","FALTA INCC PLANILHA",(G228/H228)*$J$6))))</f>
        <v>0</v>
      </c>
    </row>
    <row r="229" spans="1:10" x14ac:dyDescent="0.2">
      <c r="B229" s="40"/>
      <c r="C229" s="19"/>
      <c r="D229" s="20"/>
      <c r="E229" s="16" t="str">
        <f>IF(D229="","",VLOOKUP(D229,#REF!,2,FALSE))</f>
        <v/>
      </c>
      <c r="F229" s="94"/>
      <c r="G229" s="21"/>
      <c r="H229" s="22"/>
      <c r="I229" s="23"/>
      <c r="J229" s="50">
        <f>IF($J$5-I229&lt;180,G229,IF(G229="",G229,IF(H229="","FALTA INCC",IF($J$6="","FALTA INCC PLANILHA",(G229/H229)*$J$6))))</f>
        <v>0</v>
      </c>
    </row>
    <row r="230" spans="1:10" ht="13.5" thickBot="1" x14ac:dyDescent="0.25">
      <c r="B230" s="41"/>
      <c r="C230" s="24" t="s">
        <v>18</v>
      </c>
      <c r="D230" s="38"/>
      <c r="E230" s="38"/>
      <c r="F230" s="38"/>
      <c r="G230" s="38"/>
      <c r="H230" s="39"/>
      <c r="I230" s="39"/>
      <c r="J230" s="51"/>
    </row>
    <row r="231" spans="1:10" ht="13.5" thickBot="1" x14ac:dyDescent="0.25">
      <c r="B231" s="44"/>
      <c r="C231" s="32"/>
      <c r="D231" s="33"/>
      <c r="E231" s="33"/>
      <c r="F231" s="42"/>
      <c r="G231" s="33"/>
      <c r="H231" s="34"/>
      <c r="I231" s="34"/>
      <c r="J231" s="52"/>
    </row>
    <row r="232" spans="1:10" ht="25.5" x14ac:dyDescent="0.2">
      <c r="B232" s="11" t="s">
        <v>9</v>
      </c>
      <c r="C232" s="12" t="s">
        <v>4</v>
      </c>
      <c r="D232" s="12" t="s">
        <v>0</v>
      </c>
      <c r="E232" s="13" t="s">
        <v>2</v>
      </c>
      <c r="F232" s="12" t="s">
        <v>5</v>
      </c>
      <c r="G232" s="13" t="s">
        <v>10</v>
      </c>
      <c r="H232" s="14" t="s">
        <v>11</v>
      </c>
      <c r="I232" s="13" t="s">
        <v>12</v>
      </c>
      <c r="J232" s="48" t="s">
        <v>13</v>
      </c>
    </row>
    <row r="233" spans="1:10" s="62" customFormat="1" ht="51" x14ac:dyDescent="0.2">
      <c r="A233" s="54"/>
      <c r="B233" s="63" t="s">
        <v>27</v>
      </c>
      <c r="C233" s="56" t="s">
        <v>86</v>
      </c>
      <c r="D233" s="57" t="s">
        <v>85</v>
      </c>
      <c r="E233" s="58" t="s">
        <v>14</v>
      </c>
      <c r="F233" s="92" t="s">
        <v>78</v>
      </c>
      <c r="G233" s="59" t="s">
        <v>15</v>
      </c>
      <c r="H233" s="60"/>
      <c r="I233" s="61">
        <f>MEDIAN(G235:G239)</f>
        <v>6462.94</v>
      </c>
      <c r="J233" s="53">
        <f t="array" ref="J233">MEDIAN(IF(J235:J239&lt;&gt;0,J235:J239))</f>
        <v>7043.5812344487076</v>
      </c>
    </row>
    <row r="234" spans="1:10" x14ac:dyDescent="0.2">
      <c r="B234" s="36"/>
      <c r="C234" s="15" t="s">
        <v>3</v>
      </c>
      <c r="D234" s="15" t="s">
        <v>1</v>
      </c>
      <c r="E234" s="16"/>
      <c r="F234" s="93"/>
      <c r="G234" s="17"/>
      <c r="H234" s="18"/>
      <c r="I234" s="17" t="s">
        <v>16</v>
      </c>
      <c r="J234" s="49" t="s">
        <v>17</v>
      </c>
    </row>
    <row r="235" spans="1:10" ht="25.5" x14ac:dyDescent="0.2">
      <c r="B235" s="36"/>
      <c r="C235" s="19" t="s">
        <v>135</v>
      </c>
      <c r="D235" s="20" t="s">
        <v>126</v>
      </c>
      <c r="E235" s="16" t="s">
        <v>127</v>
      </c>
      <c r="F235" s="93"/>
      <c r="G235" s="21">
        <v>6073.38</v>
      </c>
      <c r="H235" s="43">
        <v>1126.9159999999999</v>
      </c>
      <c r="I235" s="23"/>
      <c r="J235" s="50">
        <f>IF($J$5-I235&lt;180,G235,IF(G235="",G235,IF(H235="","FALTA INCC",IF($J$6="","FALTA INCC PLANILHA",(G235/H235)*$J$6))))</f>
        <v>6619.022518803532</v>
      </c>
    </row>
    <row r="236" spans="1:10" ht="25.5" x14ac:dyDescent="0.2">
      <c r="B236" s="36"/>
      <c r="C236" s="19" t="s">
        <v>136</v>
      </c>
      <c r="D236" s="20" t="s">
        <v>128</v>
      </c>
      <c r="E236" s="16" t="s">
        <v>129</v>
      </c>
      <c r="F236" s="93"/>
      <c r="G236" s="21">
        <v>6462.94</v>
      </c>
      <c r="H236" s="43">
        <v>1126.9159999999999</v>
      </c>
      <c r="I236" s="23"/>
      <c r="J236" s="50">
        <f>IF($J$5-I236&lt;180,G236,IF(G236="",G236,IF(H236="","FALTA INCC",IF($J$6="","FALTA INCC PLANILHA",(G236/H236)*$J$6))))</f>
        <v>7043.5812344487076</v>
      </c>
    </row>
    <row r="237" spans="1:10" ht="25.5" x14ac:dyDescent="0.2">
      <c r="B237" s="36"/>
      <c r="C237" s="19" t="s">
        <v>137</v>
      </c>
      <c r="D237" s="35" t="s">
        <v>130</v>
      </c>
      <c r="E237" s="16" t="s">
        <v>131</v>
      </c>
      <c r="F237" s="93"/>
      <c r="G237" s="21">
        <v>6864</v>
      </c>
      <c r="H237" s="43">
        <v>1126.9159999999999</v>
      </c>
      <c r="I237" s="23"/>
      <c r="J237" s="50">
        <f>IF($J$5-I237&lt;180,G237,IF(G237="",G237,IF(H237="","FALTA INCC",IF($J$6="","FALTA INCC PLANILHA",(G237/H237)*$J$6))))</f>
        <v>7480.6731291418364</v>
      </c>
    </row>
    <row r="238" spans="1:10" x14ac:dyDescent="0.2">
      <c r="B238" s="36"/>
      <c r="C238" s="19"/>
      <c r="D238" s="20"/>
      <c r="E238" s="16" t="str">
        <f>IF(D238="","",VLOOKUP(D238,#REF!,2,FALSE))</f>
        <v/>
      </c>
      <c r="F238" s="93"/>
      <c r="G238" s="21"/>
      <c r="H238" s="22"/>
      <c r="I238" s="23"/>
      <c r="J238" s="50">
        <f>IF($J$5-I238&lt;180,G238,IF(G238="",G238,IF(H238="","FALTA INCC",IF($J$6="","FALTA INCC PLANILHA",(G238/H238)*$J$6))))</f>
        <v>0</v>
      </c>
    </row>
    <row r="239" spans="1:10" x14ac:dyDescent="0.2">
      <c r="B239" s="36"/>
      <c r="C239" s="19"/>
      <c r="D239" s="20"/>
      <c r="E239" s="16" t="str">
        <f>IF(D239="","",VLOOKUP(D239,#REF!,2,FALSE))</f>
        <v/>
      </c>
      <c r="F239" s="94"/>
      <c r="G239" s="21"/>
      <c r="H239" s="22"/>
      <c r="I239" s="23"/>
      <c r="J239" s="50">
        <f>IF($J$5-I239&lt;180,G239,IF(G239="",G239,IF(H239="","FALTA INCC",IF($J$6="","FALTA INCC PLANILHA",(G239/H239)*$J$6))))</f>
        <v>0</v>
      </c>
    </row>
    <row r="240" spans="1:10" ht="13.5" thickBot="1" x14ac:dyDescent="0.25">
      <c r="B240" s="37"/>
      <c r="C240" s="24" t="s">
        <v>18</v>
      </c>
      <c r="D240" s="38"/>
      <c r="E240" s="38"/>
      <c r="F240" s="38"/>
      <c r="G240" s="38"/>
      <c r="H240" s="39"/>
      <c r="I240" s="39"/>
      <c r="J240" s="51"/>
    </row>
    <row r="241" spans="1:10" ht="13.5" thickBot="1" x14ac:dyDescent="0.25">
      <c r="B241" s="31"/>
      <c r="C241" s="32"/>
      <c r="D241" s="33"/>
      <c r="E241" s="33"/>
      <c r="F241" s="42"/>
      <c r="G241" s="33"/>
      <c r="H241" s="34"/>
      <c r="I241" s="34"/>
      <c r="J241" s="52"/>
    </row>
    <row r="242" spans="1:10" ht="25.5" x14ac:dyDescent="0.2">
      <c r="B242" s="11" t="s">
        <v>9</v>
      </c>
      <c r="C242" s="12" t="s">
        <v>4</v>
      </c>
      <c r="D242" s="12" t="s">
        <v>0</v>
      </c>
      <c r="E242" s="13" t="s">
        <v>2</v>
      </c>
      <c r="F242" s="12" t="s">
        <v>5</v>
      </c>
      <c r="G242" s="13" t="s">
        <v>10</v>
      </c>
      <c r="H242" s="14" t="s">
        <v>11</v>
      </c>
      <c r="I242" s="13" t="s">
        <v>12</v>
      </c>
      <c r="J242" s="48" t="s">
        <v>13</v>
      </c>
    </row>
    <row r="243" spans="1:10" s="62" customFormat="1" x14ac:dyDescent="0.2">
      <c r="A243" s="54"/>
      <c r="B243" s="63" t="s">
        <v>27</v>
      </c>
      <c r="C243" s="56" t="s">
        <v>88</v>
      </c>
      <c r="D243" s="57" t="s">
        <v>87</v>
      </c>
      <c r="E243" s="58" t="s">
        <v>14</v>
      </c>
      <c r="F243" s="92" t="s">
        <v>78</v>
      </c>
      <c r="G243" s="59" t="s">
        <v>15</v>
      </c>
      <c r="H243" s="60"/>
      <c r="I243" s="61">
        <f>MEDIAN(G245:G249)</f>
        <v>725.00000000000011</v>
      </c>
      <c r="J243" s="53">
        <f t="array" ref="J243">MEDIAN(IF(J245:J249&lt;&gt;0,J245:J249))</f>
        <v>790.13520084904303</v>
      </c>
    </row>
    <row r="244" spans="1:10" x14ac:dyDescent="0.2">
      <c r="B244" s="40"/>
      <c r="C244" s="15" t="s">
        <v>3</v>
      </c>
      <c r="D244" s="15" t="s">
        <v>1</v>
      </c>
      <c r="E244" s="16"/>
      <c r="F244" s="93"/>
      <c r="G244" s="17"/>
      <c r="H244" s="18"/>
      <c r="I244" s="17" t="s">
        <v>16</v>
      </c>
      <c r="J244" s="49" t="s">
        <v>17</v>
      </c>
    </row>
    <row r="245" spans="1:10" x14ac:dyDescent="0.2">
      <c r="B245" s="40"/>
      <c r="C245" s="19" t="s">
        <v>185</v>
      </c>
      <c r="D245" s="20" t="s">
        <v>184</v>
      </c>
      <c r="E245" s="16" t="s">
        <v>186</v>
      </c>
      <c r="F245" s="93"/>
      <c r="G245" s="21">
        <f>50.75/(0.2*0.35)</f>
        <v>725.00000000000011</v>
      </c>
      <c r="H245" s="43">
        <v>1126.9159999999999</v>
      </c>
      <c r="I245" s="23"/>
      <c r="J245" s="50">
        <f>IF($J$5-I245&lt;180,G245,IF(G245="",G245,IF(H245="","FALTA INCC",IF($J$6="","FALTA INCC PLANILHA",(G245/H245)*$J$6))))</f>
        <v>790.13520084904303</v>
      </c>
    </row>
    <row r="246" spans="1:10" x14ac:dyDescent="0.2">
      <c r="B246" s="40"/>
      <c r="C246" s="19" t="s">
        <v>187</v>
      </c>
      <c r="D246" s="20" t="s">
        <v>188</v>
      </c>
      <c r="E246" s="16" t="s">
        <v>189</v>
      </c>
      <c r="F246" s="93"/>
      <c r="G246" s="21">
        <f>69.9/(0.5*0.3)</f>
        <v>466.00000000000006</v>
      </c>
      <c r="H246" s="43">
        <v>1126.9159999999999</v>
      </c>
      <c r="I246" s="23"/>
      <c r="J246" s="50">
        <f>IF($J$5-I246&lt;180,G246,IF(G246="",G246,IF(H246="","FALTA INCC",IF($J$6="","FALTA INCC PLANILHA",(G246/H246)*$J$6))))</f>
        <v>507.86621185607459</v>
      </c>
    </row>
    <row r="247" spans="1:10" x14ac:dyDescent="0.2">
      <c r="B247" s="40"/>
      <c r="C247" s="19" t="s">
        <v>192</v>
      </c>
      <c r="D247" s="20" t="s">
        <v>190</v>
      </c>
      <c r="E247" s="16" t="s">
        <v>191</v>
      </c>
      <c r="F247" s="93"/>
      <c r="G247" s="21">
        <f>122.3/(0.5*0.3)</f>
        <v>815.33333333333337</v>
      </c>
      <c r="H247" s="43">
        <v>1126.9159999999999</v>
      </c>
      <c r="I247" s="23"/>
      <c r="J247" s="50">
        <f>IF($J$5-I247&lt;180,G247,IF(G247="",G247,IF(H247="","FALTA INCC",IF($J$6="","FALTA INCC PLANILHA",(G247/H247)*$J$6))))</f>
        <v>888.58423047207327</v>
      </c>
    </row>
    <row r="248" spans="1:10" x14ac:dyDescent="0.2">
      <c r="B248" s="40"/>
      <c r="C248" s="19"/>
      <c r="D248" s="20"/>
      <c r="E248" s="16" t="str">
        <f>IF(D248="","",VLOOKUP(D248,#REF!,2,FALSE))</f>
        <v/>
      </c>
      <c r="F248" s="93"/>
      <c r="G248" s="21"/>
      <c r="H248" s="22"/>
      <c r="I248" s="23"/>
      <c r="J248" s="50">
        <f>IF($J$5-I248&lt;180,G248,IF(G248="",G248,IF(H248="","FALTA INCC",IF($J$6="","FALTA INCC PLANILHA",(G248/H248)*$J$6))))</f>
        <v>0</v>
      </c>
    </row>
    <row r="249" spans="1:10" x14ac:dyDescent="0.2">
      <c r="B249" s="40"/>
      <c r="C249" s="19"/>
      <c r="D249" s="20"/>
      <c r="E249" s="16" t="str">
        <f>IF(D249="","",VLOOKUP(D249,#REF!,2,FALSE))</f>
        <v/>
      </c>
      <c r="F249" s="94"/>
      <c r="G249" s="21"/>
      <c r="H249" s="22"/>
      <c r="I249" s="23"/>
      <c r="J249" s="50">
        <f>IF($J$5-I249&lt;180,G249,IF(G249="",G249,IF(H249="","FALTA INCC",IF($J$6="","FALTA INCC PLANILHA",(G249/H249)*$J$6))))</f>
        <v>0</v>
      </c>
    </row>
    <row r="250" spans="1:10" ht="13.5" thickBot="1" x14ac:dyDescent="0.25">
      <c r="B250" s="41"/>
      <c r="C250" s="24" t="s">
        <v>18</v>
      </c>
      <c r="D250" s="45"/>
      <c r="E250" s="38"/>
      <c r="F250" s="38"/>
      <c r="G250" s="38"/>
      <c r="H250" s="39"/>
      <c r="I250" s="39"/>
      <c r="J250" s="51"/>
    </row>
    <row r="251" spans="1:10" ht="13.5" thickBot="1" x14ac:dyDescent="0.25">
      <c r="B251" s="31"/>
      <c r="C251" s="32"/>
      <c r="D251" s="33"/>
      <c r="E251" s="33"/>
      <c r="F251" s="42"/>
      <c r="G251" s="33"/>
      <c r="H251" s="34"/>
      <c r="I251" s="34"/>
      <c r="J251" s="52"/>
    </row>
    <row r="252" spans="1:10" ht="25.5" x14ac:dyDescent="0.2">
      <c r="B252" s="11" t="s">
        <v>9</v>
      </c>
      <c r="C252" s="12" t="s">
        <v>4</v>
      </c>
      <c r="D252" s="12" t="s">
        <v>0</v>
      </c>
      <c r="E252" s="13" t="s">
        <v>2</v>
      </c>
      <c r="F252" s="12" t="s">
        <v>5</v>
      </c>
      <c r="G252" s="13" t="s">
        <v>10</v>
      </c>
      <c r="H252" s="14" t="s">
        <v>11</v>
      </c>
      <c r="I252" s="13" t="s">
        <v>12</v>
      </c>
      <c r="J252" s="48" t="s">
        <v>13</v>
      </c>
    </row>
    <row r="253" spans="1:10" s="62" customFormat="1" ht="89.25" x14ac:dyDescent="0.2">
      <c r="A253" s="54"/>
      <c r="B253" s="63" t="s">
        <v>27</v>
      </c>
      <c r="C253" s="56" t="s">
        <v>90</v>
      </c>
      <c r="D253" s="57" t="s">
        <v>89</v>
      </c>
      <c r="E253" s="58" t="s">
        <v>14</v>
      </c>
      <c r="F253" s="92" t="s">
        <v>78</v>
      </c>
      <c r="G253" s="59" t="s">
        <v>15</v>
      </c>
      <c r="H253" s="60"/>
      <c r="I253" s="61">
        <f>MEDIAN(G255:G259)</f>
        <v>4886.3999999999996</v>
      </c>
      <c r="J253" s="53">
        <f t="array" ref="J253">MEDIAN(IF(J255:J259&lt;&gt;0,J255:J259))</f>
        <v>5325.4022695569147</v>
      </c>
    </row>
    <row r="254" spans="1:10" x14ac:dyDescent="0.2">
      <c r="B254" s="40"/>
      <c r="C254" s="15" t="s">
        <v>3</v>
      </c>
      <c r="D254" s="15" t="s">
        <v>1</v>
      </c>
      <c r="E254" s="16"/>
      <c r="F254" s="93"/>
      <c r="G254" s="17"/>
      <c r="H254" s="18"/>
      <c r="I254" s="17" t="s">
        <v>16</v>
      </c>
      <c r="J254" s="49" t="s">
        <v>17</v>
      </c>
    </row>
    <row r="255" spans="1:10" ht="25.5" x14ac:dyDescent="0.2">
      <c r="B255" s="40"/>
      <c r="C255" s="19" t="s">
        <v>132</v>
      </c>
      <c r="D255" s="20" t="s">
        <v>126</v>
      </c>
      <c r="E255" s="16" t="s">
        <v>127</v>
      </c>
      <c r="F255" s="93"/>
      <c r="G255" s="21">
        <v>5089.78</v>
      </c>
      <c r="H255" s="43">
        <v>1126.9159999999999</v>
      </c>
      <c r="I255" s="23"/>
      <c r="J255" s="50">
        <f>IF($J$5-I255&lt;180,G255,IF(G255="",G255,IF(H255="","FALTA INCC",IF($J$6="","FALTA INCC PLANILHA",(G255/H255)*$J$6))))</f>
        <v>5547.0542656240577</v>
      </c>
    </row>
    <row r="256" spans="1:10" ht="25.5" x14ac:dyDescent="0.2">
      <c r="B256" s="40"/>
      <c r="C256" s="19" t="s">
        <v>133</v>
      </c>
      <c r="D256" s="20" t="s">
        <v>128</v>
      </c>
      <c r="E256" s="16" t="s">
        <v>129</v>
      </c>
      <c r="F256" s="93"/>
      <c r="G256" s="21">
        <v>4690</v>
      </c>
      <c r="H256" s="43">
        <v>1126.9159999999999</v>
      </c>
      <c r="I256" s="23"/>
      <c r="J256" s="50">
        <f>IF($J$5-I256&lt;180,G256,IF(G256="",G256,IF(H256="","FALTA INCC",IF($J$6="","FALTA INCC PLANILHA",(G256/H256)*$J$6))))</f>
        <v>5111.3573682510505</v>
      </c>
    </row>
    <row r="257" spans="1:10" ht="25.5" x14ac:dyDescent="0.2">
      <c r="B257" s="40"/>
      <c r="C257" s="19" t="s">
        <v>134</v>
      </c>
      <c r="D257" s="35" t="s">
        <v>130</v>
      </c>
      <c r="E257" s="16" t="s">
        <v>131</v>
      </c>
      <c r="F257" s="93"/>
      <c r="G257" s="21">
        <v>4886.3999999999996</v>
      </c>
      <c r="H257" s="43">
        <v>1126.9159999999999</v>
      </c>
      <c r="I257" s="23"/>
      <c r="J257" s="50">
        <f>IF($J$5-I257&lt;180,G257,IF(G257="",G257,IF(H257="","FALTA INCC",IF($J$6="","FALTA INCC PLANILHA",(G257/H257)*$J$6))))</f>
        <v>5325.4022695569147</v>
      </c>
    </row>
    <row r="258" spans="1:10" x14ac:dyDescent="0.2">
      <c r="B258" s="40"/>
      <c r="C258" s="19"/>
      <c r="D258" s="20"/>
      <c r="E258" s="16" t="str">
        <f>IF(D258="","",VLOOKUP(D258,#REF!,2,FALSE))</f>
        <v/>
      </c>
      <c r="F258" s="93"/>
      <c r="G258" s="21"/>
      <c r="H258" s="22"/>
      <c r="I258" s="23"/>
      <c r="J258" s="50">
        <f>IF($J$5-I258&lt;180,G258,IF(G258="",G258,IF(H258="","FALTA INCC",IF($J$6="","FALTA INCC PLANILHA",(G258/H258)*$J$6))))</f>
        <v>0</v>
      </c>
    </row>
    <row r="259" spans="1:10" x14ac:dyDescent="0.2">
      <c r="B259" s="40"/>
      <c r="C259" s="19"/>
      <c r="D259" s="20"/>
      <c r="E259" s="16" t="str">
        <f>IF(D259="","",VLOOKUP(D259,#REF!,2,FALSE))</f>
        <v/>
      </c>
      <c r="F259" s="94"/>
      <c r="G259" s="21"/>
      <c r="H259" s="22"/>
      <c r="I259" s="23"/>
      <c r="J259" s="50">
        <f>IF($J$5-I259&lt;180,G259,IF(G259="",G259,IF(H259="","FALTA INCC",IF($J$6="","FALTA INCC PLANILHA",(G259/H259)*$J$6))))</f>
        <v>0</v>
      </c>
    </row>
    <row r="260" spans="1:10" ht="13.5" thickBot="1" x14ac:dyDescent="0.25">
      <c r="B260" s="41"/>
      <c r="C260" s="24" t="s">
        <v>18</v>
      </c>
      <c r="D260" s="38"/>
      <c r="E260" s="38"/>
      <c r="F260" s="38"/>
      <c r="G260" s="38"/>
      <c r="H260" s="39"/>
      <c r="I260" s="39"/>
      <c r="J260" s="51"/>
    </row>
    <row r="261" spans="1:10" ht="13.5" thickBot="1" x14ac:dyDescent="0.25">
      <c r="B261" s="44"/>
      <c r="C261" s="32"/>
      <c r="D261" s="33"/>
      <c r="E261" s="33"/>
      <c r="F261" s="42"/>
      <c r="G261" s="33"/>
      <c r="H261" s="34"/>
      <c r="I261" s="34"/>
      <c r="J261" s="52"/>
    </row>
    <row r="262" spans="1:10" ht="25.5" x14ac:dyDescent="0.2">
      <c r="B262" s="11" t="s">
        <v>9</v>
      </c>
      <c r="C262" s="12" t="s">
        <v>4</v>
      </c>
      <c r="D262" s="12" t="s">
        <v>0</v>
      </c>
      <c r="E262" s="13" t="s">
        <v>2</v>
      </c>
      <c r="F262" s="12" t="s">
        <v>5</v>
      </c>
      <c r="G262" s="13" t="s">
        <v>10</v>
      </c>
      <c r="H262" s="14" t="s">
        <v>11</v>
      </c>
      <c r="I262" s="13" t="s">
        <v>12</v>
      </c>
      <c r="J262" s="48" t="s">
        <v>13</v>
      </c>
    </row>
    <row r="263" spans="1:10" s="62" customFormat="1" ht="63.75" x14ac:dyDescent="0.2">
      <c r="A263" s="54"/>
      <c r="B263" s="63" t="s">
        <v>27</v>
      </c>
      <c r="C263" s="56" t="s">
        <v>92</v>
      </c>
      <c r="D263" s="88" t="s">
        <v>91</v>
      </c>
      <c r="E263" s="58" t="s">
        <v>14</v>
      </c>
      <c r="F263" s="92" t="s">
        <v>78</v>
      </c>
      <c r="G263" s="59" t="s">
        <v>15</v>
      </c>
      <c r="H263" s="60"/>
      <c r="I263" s="61">
        <f>MEDIAN(G265:G269)</f>
        <v>15713</v>
      </c>
      <c r="J263" s="53">
        <f t="array" ref="J263">MEDIAN(IF(J265:J269&lt;&gt;0,J265:J269))</f>
        <v>17124.681946125536</v>
      </c>
    </row>
    <row r="264" spans="1:10" x14ac:dyDescent="0.2">
      <c r="B264" s="36"/>
      <c r="C264" s="15" t="s">
        <v>3</v>
      </c>
      <c r="D264" s="15" t="s">
        <v>1</v>
      </c>
      <c r="E264" s="16"/>
      <c r="F264" s="93"/>
      <c r="G264" s="17"/>
      <c r="H264" s="18"/>
      <c r="I264" s="17" t="s">
        <v>16</v>
      </c>
      <c r="J264" s="49" t="s">
        <v>17</v>
      </c>
    </row>
    <row r="265" spans="1:10" x14ac:dyDescent="0.2">
      <c r="B265" s="36"/>
      <c r="C265" s="19" t="s">
        <v>116</v>
      </c>
      <c r="D265" s="20" t="s">
        <v>115</v>
      </c>
      <c r="E265" s="16" t="s">
        <v>117</v>
      </c>
      <c r="F265" s="93"/>
      <c r="G265" s="21">
        <v>15713</v>
      </c>
      <c r="H265" s="43">
        <v>1126.9159999999999</v>
      </c>
      <c r="I265" s="23"/>
      <c r="J265" s="50">
        <f>IF($J$5-I265&lt;180,G265,IF(G265="",G265,IF(H265="","FALTA INCC",IF($J$6="","FALTA INCC PLANILHA",(G265/H265)*$J$6))))</f>
        <v>17124.681946125536</v>
      </c>
    </row>
    <row r="266" spans="1:10" x14ac:dyDescent="0.2">
      <c r="B266" s="36"/>
      <c r="C266" s="19" t="s">
        <v>120</v>
      </c>
      <c r="D266" s="20" t="s">
        <v>121</v>
      </c>
      <c r="E266" s="16" t="s">
        <v>122</v>
      </c>
      <c r="F266" s="93"/>
      <c r="G266" s="21">
        <v>14000</v>
      </c>
      <c r="H266" s="43">
        <v>1126.9159999999999</v>
      </c>
      <c r="I266" s="23"/>
      <c r="J266" s="50">
        <f>IF($J$5-I266&lt;180,G266,IF(G266="",G266,IF(H266="","FALTA INCC",IF($J$6="","FALTA INCC PLANILHA",(G266/H266)*$J$6))))</f>
        <v>15257.783188809106</v>
      </c>
    </row>
    <row r="267" spans="1:10" x14ac:dyDescent="0.2">
      <c r="B267" s="36"/>
      <c r="C267" s="19" t="s">
        <v>123</v>
      </c>
      <c r="D267" s="35" t="s">
        <v>124</v>
      </c>
      <c r="E267" s="16" t="s">
        <v>125</v>
      </c>
      <c r="F267" s="93"/>
      <c r="G267" s="21">
        <f>1700*(4.45*2.44)</f>
        <v>18458.600000000002</v>
      </c>
      <c r="H267" s="43">
        <v>1126.9159999999999</v>
      </c>
      <c r="I267" s="23"/>
      <c r="J267" s="50">
        <f>IF($J$5-I267&lt;180,G267,IF(G267="",G267,IF(H267="","FALTA INCC",IF($J$6="","FALTA INCC PLANILHA",(G267/H267)*$J$6))))</f>
        <v>20116.951197782269</v>
      </c>
    </row>
    <row r="268" spans="1:10" x14ac:dyDescent="0.2">
      <c r="B268" s="36"/>
      <c r="C268" s="19"/>
      <c r="D268" s="20"/>
      <c r="E268" s="16" t="str">
        <f>IF(D268="","",VLOOKUP(D268,#REF!,2,FALSE))</f>
        <v/>
      </c>
      <c r="F268" s="93"/>
      <c r="G268" s="21"/>
      <c r="H268" s="22"/>
      <c r="I268" s="23"/>
      <c r="J268" s="50">
        <f>IF($J$5-I268&lt;180,G268,IF(G268="",G268,IF(H268="","FALTA INCC",IF($J$6="","FALTA INCC PLANILHA",(G268/H268)*$J$6))))</f>
        <v>0</v>
      </c>
    </row>
    <row r="269" spans="1:10" x14ac:dyDescent="0.2">
      <c r="B269" s="36"/>
      <c r="C269" s="19"/>
      <c r="D269" s="20"/>
      <c r="E269" s="16" t="str">
        <f>IF(D269="","",VLOOKUP(D269,#REF!,2,FALSE))</f>
        <v/>
      </c>
      <c r="F269" s="94"/>
      <c r="G269" s="21"/>
      <c r="H269" s="22"/>
      <c r="I269" s="23"/>
      <c r="J269" s="50">
        <f>IF($J$5-I269&lt;180,G269,IF(G269="",G269,IF(H269="","FALTA INCC",IF($J$6="","FALTA INCC PLANILHA",(G269/H269)*$J$6))))</f>
        <v>0</v>
      </c>
    </row>
    <row r="270" spans="1:10" ht="13.5" thickBot="1" x14ac:dyDescent="0.25">
      <c r="B270" s="37"/>
      <c r="C270" s="24" t="s">
        <v>18</v>
      </c>
      <c r="D270" s="38"/>
      <c r="E270" s="38"/>
      <c r="F270" s="38"/>
      <c r="G270" s="38"/>
      <c r="H270" s="39"/>
      <c r="I270" s="39"/>
      <c r="J270" s="51"/>
    </row>
    <row r="271" spans="1:10" ht="13.5" thickBot="1" x14ac:dyDescent="0.25">
      <c r="B271" s="31"/>
      <c r="C271" s="32"/>
      <c r="D271" s="33"/>
      <c r="E271" s="33"/>
      <c r="F271" s="42"/>
      <c r="G271" s="33"/>
      <c r="H271" s="34"/>
      <c r="I271" s="34"/>
      <c r="J271" s="52"/>
    </row>
    <row r="272" spans="1:10" ht="25.5" x14ac:dyDescent="0.2">
      <c r="B272" s="11" t="s">
        <v>9</v>
      </c>
      <c r="C272" s="12" t="s">
        <v>4</v>
      </c>
      <c r="D272" s="12" t="s">
        <v>0</v>
      </c>
      <c r="E272" s="13" t="s">
        <v>2</v>
      </c>
      <c r="F272" s="12" t="s">
        <v>5</v>
      </c>
      <c r="G272" s="13" t="s">
        <v>10</v>
      </c>
      <c r="H272" s="14" t="s">
        <v>11</v>
      </c>
      <c r="I272" s="13" t="s">
        <v>12</v>
      </c>
      <c r="J272" s="48" t="s">
        <v>13</v>
      </c>
    </row>
    <row r="273" spans="1:10" s="62" customFormat="1" ht="38.25" x14ac:dyDescent="0.2">
      <c r="A273" s="54"/>
      <c r="B273" s="63" t="s">
        <v>27</v>
      </c>
      <c r="C273" s="56" t="s">
        <v>94</v>
      </c>
      <c r="D273" s="57" t="s">
        <v>93</v>
      </c>
      <c r="E273" s="58" t="s">
        <v>14</v>
      </c>
      <c r="F273" s="92" t="s">
        <v>49</v>
      </c>
      <c r="G273" s="59" t="s">
        <v>15</v>
      </c>
      <c r="H273" s="60"/>
      <c r="I273" s="61">
        <f>MEDIAN(G275:G279)</f>
        <v>1180.2049999999999</v>
      </c>
      <c r="J273" s="53">
        <f t="array" ref="J273">MEDIAN(IF(J275:J279&lt;&gt;0,J275:J279))</f>
        <v>1286.2365720248895</v>
      </c>
    </row>
    <row r="274" spans="1:10" x14ac:dyDescent="0.2">
      <c r="B274" s="40"/>
      <c r="C274" s="15" t="s">
        <v>3</v>
      </c>
      <c r="D274" s="15" t="s">
        <v>1</v>
      </c>
      <c r="E274" s="16"/>
      <c r="F274" s="93"/>
      <c r="G274" s="17"/>
      <c r="H274" s="18"/>
      <c r="I274" s="17" t="s">
        <v>16</v>
      </c>
      <c r="J274" s="49" t="s">
        <v>17</v>
      </c>
    </row>
    <row r="275" spans="1:10" x14ac:dyDescent="0.2">
      <c r="B275" s="40"/>
      <c r="C275" s="19" t="s">
        <v>116</v>
      </c>
      <c r="D275" s="20" t="s">
        <v>115</v>
      </c>
      <c r="E275" s="16" t="s">
        <v>117</v>
      </c>
      <c r="F275" s="93"/>
      <c r="G275" s="21">
        <v>1097.5</v>
      </c>
      <c r="H275" s="43">
        <v>1126.9159999999999</v>
      </c>
      <c r="I275" s="23"/>
      <c r="J275" s="50">
        <f>IF($J$5-I275&lt;180,G275,IF(G275="",G275,IF(H275="","FALTA INCC",IF($J$6="","FALTA INCC PLANILHA",(G275/H275)*$J$6))))</f>
        <v>1196.1012178369995</v>
      </c>
    </row>
    <row r="276" spans="1:10" x14ac:dyDescent="0.2">
      <c r="B276" s="40"/>
      <c r="C276" s="19" t="s">
        <v>120</v>
      </c>
      <c r="D276" s="20" t="s">
        <v>121</v>
      </c>
      <c r="E276" s="16" t="s">
        <v>122</v>
      </c>
      <c r="F276" s="93"/>
      <c r="G276" s="21">
        <v>1262.9100000000001</v>
      </c>
      <c r="H276" s="43">
        <v>1126.9159999999999</v>
      </c>
      <c r="I276" s="23"/>
      <c r="J276" s="50">
        <f>IF($J$5-I276&lt;180,G276,IF(G276="",G276,IF(H276="","FALTA INCC",IF($J$6="","FALTA INCC PLANILHA",(G276/H276)*$J$6))))</f>
        <v>1376.3719262127793</v>
      </c>
    </row>
    <row r="277" spans="1:10" x14ac:dyDescent="0.2">
      <c r="B277" s="40"/>
      <c r="C277" s="19"/>
      <c r="D277" s="35"/>
      <c r="E277" s="16"/>
      <c r="F277" s="93"/>
      <c r="G277" s="21"/>
      <c r="H277" s="43">
        <v>1126.9159999999999</v>
      </c>
      <c r="I277" s="23"/>
      <c r="J277" s="50">
        <f>IF($J$5-I277&lt;180,G277,IF(G277="",G277,IF(H277="","FALTA INCC",IF($J$6="","FALTA INCC PLANILHA",(G277/H277)*$J$6))))</f>
        <v>0</v>
      </c>
    </row>
    <row r="278" spans="1:10" x14ac:dyDescent="0.2">
      <c r="B278" s="40"/>
      <c r="C278" s="19"/>
      <c r="D278" s="20"/>
      <c r="E278" s="16" t="str">
        <f>IF(D278="","",VLOOKUP(D278,#REF!,2,FALSE))</f>
        <v/>
      </c>
      <c r="F278" s="93"/>
      <c r="G278" s="21"/>
      <c r="H278" s="22"/>
      <c r="I278" s="23"/>
      <c r="J278" s="50">
        <f>IF($J$5-I278&lt;180,G278,IF(G278="",G278,IF(H278="","FALTA INCC",IF($J$6="","FALTA INCC PLANILHA",(G278/H278)*$J$6))))</f>
        <v>0</v>
      </c>
    </row>
    <row r="279" spans="1:10" x14ac:dyDescent="0.2">
      <c r="B279" s="40"/>
      <c r="C279" s="19"/>
      <c r="D279" s="20"/>
      <c r="E279" s="16" t="str">
        <f>IF(D279="","",VLOOKUP(D279,#REF!,2,FALSE))</f>
        <v/>
      </c>
      <c r="F279" s="94"/>
      <c r="G279" s="21"/>
      <c r="H279" s="22"/>
      <c r="I279" s="23"/>
      <c r="J279" s="50">
        <f>IF($J$5-I279&lt;180,G279,IF(G279="",G279,IF(H279="","FALTA INCC",IF($J$6="","FALTA INCC PLANILHA",(G279/H279)*$J$6))))</f>
        <v>0</v>
      </c>
    </row>
    <row r="280" spans="1:10" ht="13.5" thickBot="1" x14ac:dyDescent="0.25">
      <c r="B280" s="41"/>
      <c r="C280" s="24" t="s">
        <v>18</v>
      </c>
      <c r="D280" s="45"/>
      <c r="E280" s="38"/>
      <c r="F280" s="38"/>
      <c r="G280" s="38"/>
      <c r="H280" s="39"/>
      <c r="I280" s="39"/>
      <c r="J280" s="51"/>
    </row>
    <row r="281" spans="1:10" ht="13.5" thickBot="1" x14ac:dyDescent="0.25">
      <c r="B281" s="31"/>
      <c r="C281" s="32"/>
      <c r="D281" s="33"/>
      <c r="E281" s="33"/>
      <c r="F281" s="42"/>
      <c r="G281" s="33"/>
      <c r="H281" s="34"/>
      <c r="I281" s="34"/>
      <c r="J281" s="52"/>
    </row>
    <row r="282" spans="1:10" ht="25.5" x14ac:dyDescent="0.2">
      <c r="B282" s="11" t="s">
        <v>9</v>
      </c>
      <c r="C282" s="12" t="s">
        <v>4</v>
      </c>
      <c r="D282" s="12" t="s">
        <v>0</v>
      </c>
      <c r="E282" s="13" t="s">
        <v>2</v>
      </c>
      <c r="F282" s="12" t="s">
        <v>5</v>
      </c>
      <c r="G282" s="13" t="s">
        <v>10</v>
      </c>
      <c r="H282" s="14" t="s">
        <v>11</v>
      </c>
      <c r="I282" s="13" t="s">
        <v>12</v>
      </c>
      <c r="J282" s="48" t="s">
        <v>13</v>
      </c>
    </row>
    <row r="283" spans="1:10" s="62" customFormat="1" ht="38.25" x14ac:dyDescent="0.2">
      <c r="A283" s="54"/>
      <c r="B283" s="63" t="s">
        <v>27</v>
      </c>
      <c r="C283" s="56" t="s">
        <v>96</v>
      </c>
      <c r="D283" s="57" t="s">
        <v>95</v>
      </c>
      <c r="E283" s="58" t="s">
        <v>14</v>
      </c>
      <c r="F283" s="92" t="s">
        <v>49</v>
      </c>
      <c r="G283" s="59" t="s">
        <v>15</v>
      </c>
      <c r="H283" s="60"/>
      <c r="I283" s="61">
        <f>MEDIAN(G285:G289)</f>
        <v>77.900000000000006</v>
      </c>
      <c r="J283" s="53">
        <f t="array" ref="J283">MEDIAN(IF(J285:J289&lt;&gt;0,J285:J289))</f>
        <v>84.898665029159247</v>
      </c>
    </row>
    <row r="284" spans="1:10" x14ac:dyDescent="0.2">
      <c r="B284" s="40"/>
      <c r="C284" s="15" t="s">
        <v>3</v>
      </c>
      <c r="D284" s="15" t="s">
        <v>1</v>
      </c>
      <c r="E284" s="16"/>
      <c r="F284" s="93"/>
      <c r="G284" s="17"/>
      <c r="H284" s="18"/>
      <c r="I284" s="17" t="s">
        <v>16</v>
      </c>
      <c r="J284" s="49" t="s">
        <v>17</v>
      </c>
    </row>
    <row r="285" spans="1:10" x14ac:dyDescent="0.2">
      <c r="B285" s="40"/>
      <c r="C285" s="19" t="s">
        <v>194</v>
      </c>
      <c r="D285" s="20" t="s">
        <v>193</v>
      </c>
      <c r="E285" s="16" t="s">
        <v>195</v>
      </c>
      <c r="F285" s="93"/>
      <c r="G285" s="21">
        <v>77.900000000000006</v>
      </c>
      <c r="H285" s="43">
        <v>1126.9159999999999</v>
      </c>
      <c r="I285" s="23"/>
      <c r="J285" s="50">
        <f>IF($J$5-I285&lt;180,G285,IF(G285="",G285,IF(H285="","FALTA INCC",IF($J$6="","FALTA INCC PLANILHA",(G285/H285)*$J$6))))</f>
        <v>84.898665029159247</v>
      </c>
    </row>
    <row r="286" spans="1:10" x14ac:dyDescent="0.2">
      <c r="B286" s="40"/>
      <c r="C286" s="19" t="s">
        <v>197</v>
      </c>
      <c r="D286" s="20" t="s">
        <v>196</v>
      </c>
      <c r="E286" s="16" t="s">
        <v>199</v>
      </c>
      <c r="F286" s="93"/>
      <c r="G286" s="21">
        <v>121.59</v>
      </c>
      <c r="H286" s="43">
        <v>1126.9159999999999</v>
      </c>
      <c r="I286" s="23"/>
      <c r="J286" s="50">
        <f>IF($J$5-I286&lt;180,G286,IF(G286="",G286,IF(H286="","FALTA INCC",IF($J$6="","FALTA INCC PLANILHA",(G286/H286)*$J$6))))</f>
        <v>132.51384699480707</v>
      </c>
    </row>
    <row r="287" spans="1:10" x14ac:dyDescent="0.2">
      <c r="B287" s="40"/>
      <c r="C287" s="19" t="s">
        <v>198</v>
      </c>
      <c r="D287" s="35" t="s">
        <v>138</v>
      </c>
      <c r="E287" s="16" t="s">
        <v>140</v>
      </c>
      <c r="F287" s="93"/>
      <c r="G287" s="21">
        <v>49.9</v>
      </c>
      <c r="H287" s="43">
        <v>1126.9159999999999</v>
      </c>
      <c r="I287" s="23"/>
      <c r="J287" s="50">
        <f>IF($J$5-I287&lt;180,G287,IF(G287="",G287,IF(H287="","FALTA INCC",IF($J$6="","FALTA INCC PLANILHA",(G287/H287)*$J$6))))</f>
        <v>54.383098651541026</v>
      </c>
    </row>
    <row r="288" spans="1:10" x14ac:dyDescent="0.2">
      <c r="B288" s="40"/>
      <c r="C288" s="19"/>
      <c r="D288" s="20"/>
      <c r="E288" s="16" t="str">
        <f>IF(D288="","",VLOOKUP(D288,#REF!,2,FALSE))</f>
        <v/>
      </c>
      <c r="F288" s="93"/>
      <c r="G288" s="21"/>
      <c r="H288" s="22"/>
      <c r="I288" s="23"/>
      <c r="J288" s="50">
        <f>IF($J$5-I288&lt;180,G288,IF(G288="",G288,IF(H288="","FALTA INCC",IF($J$6="","FALTA INCC PLANILHA",(G288/H288)*$J$6))))</f>
        <v>0</v>
      </c>
    </row>
    <row r="289" spans="1:10" x14ac:dyDescent="0.2">
      <c r="B289" s="40"/>
      <c r="C289" s="19"/>
      <c r="D289" s="20"/>
      <c r="E289" s="16" t="str">
        <f>IF(D289="","",VLOOKUP(D289,#REF!,2,FALSE))</f>
        <v/>
      </c>
      <c r="F289" s="94"/>
      <c r="G289" s="21"/>
      <c r="H289" s="22"/>
      <c r="I289" s="23"/>
      <c r="J289" s="50">
        <f>IF($J$5-I289&lt;180,G289,IF(G289="",G289,IF(H289="","FALTA INCC",IF($J$6="","FALTA INCC PLANILHA",(G289/H289)*$J$6))))</f>
        <v>0</v>
      </c>
    </row>
    <row r="290" spans="1:10" ht="13.5" thickBot="1" x14ac:dyDescent="0.25">
      <c r="B290" s="41"/>
      <c r="C290" s="24" t="s">
        <v>18</v>
      </c>
      <c r="D290" s="38"/>
      <c r="E290" s="38"/>
      <c r="F290" s="38"/>
      <c r="G290" s="38"/>
      <c r="H290" s="39"/>
      <c r="I290" s="39"/>
      <c r="J290" s="51"/>
    </row>
    <row r="291" spans="1:10" ht="13.5" thickBot="1" x14ac:dyDescent="0.25">
      <c r="B291" s="44"/>
      <c r="C291" s="32"/>
      <c r="D291" s="33"/>
      <c r="E291" s="33"/>
      <c r="F291" s="42"/>
      <c r="G291" s="33"/>
      <c r="H291" s="34"/>
      <c r="I291" s="34"/>
      <c r="J291" s="52"/>
    </row>
    <row r="292" spans="1:10" ht="25.5" x14ac:dyDescent="0.2">
      <c r="B292" s="11" t="s">
        <v>9</v>
      </c>
      <c r="C292" s="12" t="s">
        <v>4</v>
      </c>
      <c r="D292" s="12" t="s">
        <v>0</v>
      </c>
      <c r="E292" s="13" t="s">
        <v>2</v>
      </c>
      <c r="F292" s="12" t="s">
        <v>5</v>
      </c>
      <c r="G292" s="13" t="s">
        <v>10</v>
      </c>
      <c r="H292" s="14" t="s">
        <v>11</v>
      </c>
      <c r="I292" s="13" t="s">
        <v>12</v>
      </c>
      <c r="J292" s="48" t="s">
        <v>13</v>
      </c>
    </row>
    <row r="293" spans="1:10" s="62" customFormat="1" ht="38.25" x14ac:dyDescent="0.2">
      <c r="A293" s="54"/>
      <c r="B293" s="63" t="s">
        <v>27</v>
      </c>
      <c r="C293" s="56" t="s">
        <v>98</v>
      </c>
      <c r="D293" s="57" t="s">
        <v>97</v>
      </c>
      <c r="E293" s="58" t="s">
        <v>14</v>
      </c>
      <c r="F293" s="92" t="s">
        <v>78</v>
      </c>
      <c r="G293" s="59" t="s">
        <v>15</v>
      </c>
      <c r="H293" s="60"/>
      <c r="I293" s="61">
        <f>MEDIAN(G295:G299)</f>
        <v>816.66</v>
      </c>
      <c r="J293" s="53">
        <f t="array" ref="J293">MEDIAN(IF(J295:J299&lt;&gt;0,J295:J299))</f>
        <v>890.0300870694889</v>
      </c>
    </row>
    <row r="294" spans="1:10" x14ac:dyDescent="0.2">
      <c r="B294" s="36"/>
      <c r="C294" s="15" t="s">
        <v>3</v>
      </c>
      <c r="D294" s="15" t="s">
        <v>1</v>
      </c>
      <c r="E294" s="16"/>
      <c r="F294" s="93"/>
      <c r="G294" s="17"/>
      <c r="H294" s="18"/>
      <c r="I294" s="17" t="s">
        <v>16</v>
      </c>
      <c r="J294" s="49" t="s">
        <v>17</v>
      </c>
    </row>
    <row r="295" spans="1:10" x14ac:dyDescent="0.2">
      <c r="B295" s="36"/>
      <c r="C295" s="19" t="s">
        <v>116</v>
      </c>
      <c r="D295" s="20" t="s">
        <v>115</v>
      </c>
      <c r="E295" s="16" t="s">
        <v>117</v>
      </c>
      <c r="F295" s="93"/>
      <c r="G295" s="21">
        <f>ROUNDUP(($G$225/(0.8*2.1))*(0.6*0.8),2)</f>
        <v>834</v>
      </c>
      <c r="H295" s="43">
        <v>1126.9159999999999</v>
      </c>
      <c r="I295" s="23"/>
      <c r="J295" s="50">
        <f>IF($J$5-I295&lt;180,G295,IF(G295="",G295,IF(H295="","FALTA INCC",IF($J$6="","FALTA INCC PLANILHA",(G295/H295)*$J$6))))</f>
        <v>908.92794139048522</v>
      </c>
    </row>
    <row r="296" spans="1:10" x14ac:dyDescent="0.2">
      <c r="B296" s="36"/>
      <c r="C296" s="19" t="s">
        <v>120</v>
      </c>
      <c r="D296" s="20" t="s">
        <v>121</v>
      </c>
      <c r="E296" s="16" t="s">
        <v>122</v>
      </c>
      <c r="F296" s="93"/>
      <c r="G296" s="21">
        <f>ROUNDUP(($G$226/(0.8*2.1))*(0.6*0.8),2)</f>
        <v>816.66</v>
      </c>
      <c r="H296" s="43">
        <v>1126.9159999999999</v>
      </c>
      <c r="I296" s="23"/>
      <c r="J296" s="50">
        <f>IF($J$5-I296&lt;180,G296,IF(G296="",G296,IF(H296="","FALTA INCC",IF($J$6="","FALTA INCC PLANILHA",(G296/H296)*$J$6))))</f>
        <v>890.0300870694889</v>
      </c>
    </row>
    <row r="297" spans="1:10" x14ac:dyDescent="0.2">
      <c r="B297" s="36"/>
      <c r="C297" s="19" t="s">
        <v>123</v>
      </c>
      <c r="D297" s="35" t="s">
        <v>124</v>
      </c>
      <c r="E297" s="16" t="s">
        <v>125</v>
      </c>
      <c r="F297" s="93"/>
      <c r="G297" s="21">
        <f>1700*(0.6*0.8)</f>
        <v>816</v>
      </c>
      <c r="H297" s="43">
        <v>1126.9159999999999</v>
      </c>
      <c r="I297" s="23"/>
      <c r="J297" s="50">
        <f>IF($J$5-I297&lt;180,G297,IF(G297="",G297,IF(H297="","FALTA INCC",IF($J$6="","FALTA INCC PLANILHA",(G297/H297)*$J$6))))</f>
        <v>889.31079157630211</v>
      </c>
    </row>
    <row r="298" spans="1:10" x14ac:dyDescent="0.2">
      <c r="B298" s="36"/>
      <c r="C298" s="19"/>
      <c r="D298" s="20"/>
      <c r="E298" s="16" t="str">
        <f>IF(D298="","",VLOOKUP(D298,#REF!,2,FALSE))</f>
        <v/>
      </c>
      <c r="F298" s="93"/>
      <c r="G298" s="21"/>
      <c r="H298" s="22"/>
      <c r="I298" s="23"/>
      <c r="J298" s="50">
        <f>IF($J$5-I298&lt;180,G298,IF(G298="",G298,IF(H298="","FALTA INCC",IF($J$6="","FALTA INCC PLANILHA",(G298/H298)*$J$6))))</f>
        <v>0</v>
      </c>
    </row>
    <row r="299" spans="1:10" x14ac:dyDescent="0.2">
      <c r="B299" s="36"/>
      <c r="C299" s="19"/>
      <c r="D299" s="20"/>
      <c r="E299" s="16" t="str">
        <f>IF(D299="","",VLOOKUP(D299,#REF!,2,FALSE))</f>
        <v/>
      </c>
      <c r="F299" s="94"/>
      <c r="G299" s="21"/>
      <c r="H299" s="22"/>
      <c r="I299" s="23"/>
      <c r="J299" s="50">
        <f>IF($J$5-I299&lt;180,G299,IF(G299="",G299,IF(H299="","FALTA INCC",IF($J$6="","FALTA INCC PLANILHA",(G299/H299)*$J$6))))</f>
        <v>0</v>
      </c>
    </row>
    <row r="300" spans="1:10" ht="13.5" thickBot="1" x14ac:dyDescent="0.25">
      <c r="B300" s="37"/>
      <c r="C300" s="24" t="s">
        <v>18</v>
      </c>
      <c r="D300" s="38"/>
      <c r="E300" s="38"/>
      <c r="F300" s="38"/>
      <c r="G300" s="38"/>
      <c r="H300" s="39"/>
      <c r="I300" s="39"/>
      <c r="J300" s="51"/>
    </row>
    <row r="301" spans="1:10" ht="13.5" thickBot="1" x14ac:dyDescent="0.25">
      <c r="B301" s="31"/>
      <c r="C301" s="32"/>
      <c r="D301" s="33"/>
      <c r="E301" s="33"/>
      <c r="F301" s="42"/>
      <c r="G301" s="33"/>
      <c r="H301" s="34"/>
      <c r="I301" s="34"/>
      <c r="J301" s="52"/>
    </row>
    <row r="302" spans="1:10" ht="25.5" x14ac:dyDescent="0.2">
      <c r="B302" s="11" t="s">
        <v>9</v>
      </c>
      <c r="C302" s="12" t="s">
        <v>4</v>
      </c>
      <c r="D302" s="12" t="s">
        <v>0</v>
      </c>
      <c r="E302" s="13" t="s">
        <v>2</v>
      </c>
      <c r="F302" s="12" t="s">
        <v>5</v>
      </c>
      <c r="G302" s="13" t="s">
        <v>10</v>
      </c>
      <c r="H302" s="14" t="s">
        <v>11</v>
      </c>
      <c r="I302" s="13" t="s">
        <v>12</v>
      </c>
      <c r="J302" s="48" t="s">
        <v>13</v>
      </c>
    </row>
    <row r="303" spans="1:10" s="62" customFormat="1" ht="38.25" x14ac:dyDescent="0.2">
      <c r="A303" s="54"/>
      <c r="B303" s="63" t="s">
        <v>27</v>
      </c>
      <c r="C303" s="56" t="s">
        <v>100</v>
      </c>
      <c r="D303" s="88" t="s">
        <v>99</v>
      </c>
      <c r="E303" s="58" t="s">
        <v>14</v>
      </c>
      <c r="F303" s="92" t="s">
        <v>78</v>
      </c>
      <c r="G303" s="59" t="s">
        <v>15</v>
      </c>
      <c r="H303" s="60"/>
      <c r="I303" s="61">
        <f>MEDIAN(G305:G309)</f>
        <v>1655.67</v>
      </c>
      <c r="J303" s="53">
        <f t="array" ref="J303">MEDIAN(IF(J305:J309&lt;&gt;0,J305:J309))</f>
        <v>1804.4181351582554</v>
      </c>
    </row>
    <row r="304" spans="1:10" x14ac:dyDescent="0.2">
      <c r="B304" s="40"/>
      <c r="C304" s="15" t="s">
        <v>3</v>
      </c>
      <c r="D304" s="15" t="s">
        <v>1</v>
      </c>
      <c r="E304" s="16"/>
      <c r="F304" s="93"/>
      <c r="G304" s="17"/>
      <c r="H304" s="18"/>
      <c r="I304" s="17" t="s">
        <v>16</v>
      </c>
      <c r="J304" s="49" t="s">
        <v>17</v>
      </c>
    </row>
    <row r="305" spans="1:10" x14ac:dyDescent="0.2">
      <c r="B305" s="40"/>
      <c r="C305" s="19" t="s">
        <v>116</v>
      </c>
      <c r="D305" s="20" t="s">
        <v>115</v>
      </c>
      <c r="E305" s="16" t="s">
        <v>117</v>
      </c>
      <c r="F305" s="93"/>
      <c r="G305" s="21">
        <v>1435.01</v>
      </c>
      <c r="H305" s="43">
        <v>1126.9159999999999</v>
      </c>
      <c r="I305" s="23"/>
      <c r="J305" s="50">
        <f>IF($J$5-I305&lt;180,G305,IF(G305="",G305,IF(H305="","FALTA INCC",IF($J$6="","FALTA INCC PLANILHA",(G305/H305)*$J$6))))</f>
        <v>1563.9336752694967</v>
      </c>
    </row>
    <row r="306" spans="1:10" x14ac:dyDescent="0.2">
      <c r="B306" s="40"/>
      <c r="C306" s="19" t="s">
        <v>120</v>
      </c>
      <c r="D306" s="20" t="s">
        <v>121</v>
      </c>
      <c r="E306" s="16" t="s">
        <v>122</v>
      </c>
      <c r="F306" s="93"/>
      <c r="G306" s="21">
        <v>1655.67</v>
      </c>
      <c r="H306" s="43">
        <v>1126.9159999999999</v>
      </c>
      <c r="I306" s="23"/>
      <c r="J306" s="50">
        <f>IF($J$5-I306&lt;180,G306,IF(G306="",G306,IF(H306="","FALTA INCC",IF($J$6="","FALTA INCC PLANILHA",(G306/H306)*$J$6))))</f>
        <v>1804.4181351582554</v>
      </c>
    </row>
    <row r="307" spans="1:10" x14ac:dyDescent="0.2">
      <c r="B307" s="40"/>
      <c r="C307" s="19" t="s">
        <v>123</v>
      </c>
      <c r="D307" s="35" t="s">
        <v>124</v>
      </c>
      <c r="E307" s="16" t="s">
        <v>125</v>
      </c>
      <c r="F307" s="93"/>
      <c r="G307" s="21">
        <f>1700*(0.9*1.2)</f>
        <v>1836.0000000000002</v>
      </c>
      <c r="H307" s="43">
        <v>1126.9159999999999</v>
      </c>
      <c r="I307" s="23"/>
      <c r="J307" s="50">
        <f>IF($J$5-I307&lt;180,G307,IF(G307="",G307,IF(H307="","FALTA INCC",IF($J$6="","FALTA INCC PLANILHA",(G307/H307)*$J$6))))</f>
        <v>2000.9492810466802</v>
      </c>
    </row>
    <row r="308" spans="1:10" x14ac:dyDescent="0.2">
      <c r="B308" s="40"/>
      <c r="C308" s="19"/>
      <c r="D308" s="20"/>
      <c r="E308" s="16" t="str">
        <f>IF(D308="","",VLOOKUP(D308,#REF!,2,FALSE))</f>
        <v/>
      </c>
      <c r="F308" s="93"/>
      <c r="G308" s="21"/>
      <c r="H308" s="22"/>
      <c r="I308" s="23"/>
      <c r="J308" s="50">
        <f>IF($J$5-I308&lt;180,G308,IF(G308="",G308,IF(H308="","FALTA INCC",IF($J$6="","FALTA INCC PLANILHA",(G308/H308)*$J$6))))</f>
        <v>0</v>
      </c>
    </row>
    <row r="309" spans="1:10" x14ac:dyDescent="0.2">
      <c r="B309" s="40"/>
      <c r="C309" s="19"/>
      <c r="D309" s="20"/>
      <c r="E309" s="16" t="str">
        <f>IF(D309="","",VLOOKUP(D309,#REF!,2,FALSE))</f>
        <v/>
      </c>
      <c r="F309" s="94"/>
      <c r="G309" s="21"/>
      <c r="H309" s="22"/>
      <c r="I309" s="23"/>
      <c r="J309" s="50">
        <f>IF($J$5-I309&lt;180,G309,IF(G309="",G309,IF(H309="","FALTA INCC",IF($J$6="","FALTA INCC PLANILHA",(G309/H309)*$J$6))))</f>
        <v>0</v>
      </c>
    </row>
    <row r="310" spans="1:10" ht="13.5" thickBot="1" x14ac:dyDescent="0.25">
      <c r="B310" s="41"/>
      <c r="C310" s="24" t="s">
        <v>18</v>
      </c>
      <c r="D310" s="45"/>
      <c r="E310" s="38"/>
      <c r="F310" s="38"/>
      <c r="G310" s="38"/>
      <c r="H310" s="39"/>
      <c r="I310" s="39"/>
      <c r="J310" s="51"/>
    </row>
    <row r="311" spans="1:10" ht="13.5" thickBot="1" x14ac:dyDescent="0.25">
      <c r="B311" s="31"/>
      <c r="C311" s="32"/>
      <c r="D311" s="33"/>
      <c r="E311" s="33"/>
      <c r="F311" s="42"/>
      <c r="G311" s="33"/>
      <c r="H311" s="34"/>
      <c r="I311" s="34"/>
      <c r="J311" s="52"/>
    </row>
    <row r="312" spans="1:10" ht="25.5" x14ac:dyDescent="0.2">
      <c r="B312" s="11" t="s">
        <v>9</v>
      </c>
      <c r="C312" s="12" t="s">
        <v>4</v>
      </c>
      <c r="D312" s="12" t="s">
        <v>0</v>
      </c>
      <c r="E312" s="13" t="s">
        <v>2</v>
      </c>
      <c r="F312" s="12" t="s">
        <v>5</v>
      </c>
      <c r="G312" s="13" t="s">
        <v>10</v>
      </c>
      <c r="H312" s="14" t="s">
        <v>11</v>
      </c>
      <c r="I312" s="13" t="s">
        <v>12</v>
      </c>
      <c r="J312" s="48" t="s">
        <v>13</v>
      </c>
    </row>
    <row r="313" spans="1:10" s="62" customFormat="1" ht="25.5" x14ac:dyDescent="0.2">
      <c r="A313" s="54"/>
      <c r="B313" s="63" t="s">
        <v>27</v>
      </c>
      <c r="C313" s="56" t="s">
        <v>102</v>
      </c>
      <c r="D313" s="57" t="s">
        <v>101</v>
      </c>
      <c r="E313" s="58" t="s">
        <v>14</v>
      </c>
      <c r="F313" s="92" t="s">
        <v>78</v>
      </c>
      <c r="G313" s="59" t="s">
        <v>15</v>
      </c>
      <c r="H313" s="60"/>
      <c r="I313" s="61">
        <f>MEDIAN(G315:G319)</f>
        <v>7.85</v>
      </c>
      <c r="J313" s="53">
        <f t="array" ref="J313">MEDIAN(IF(J315:J319&lt;&gt;0,J315:J319))</f>
        <v>8.5552570022965337</v>
      </c>
    </row>
    <row r="314" spans="1:10" x14ac:dyDescent="0.2">
      <c r="B314" s="40"/>
      <c r="C314" s="15" t="s">
        <v>3</v>
      </c>
      <c r="D314" s="15" t="s">
        <v>1</v>
      </c>
      <c r="E314" s="16"/>
      <c r="F314" s="93"/>
      <c r="G314" s="17"/>
      <c r="H314" s="18"/>
      <c r="I314" s="17" t="s">
        <v>16</v>
      </c>
      <c r="J314" s="49" t="s">
        <v>17</v>
      </c>
    </row>
    <row r="315" spans="1:10" x14ac:dyDescent="0.2">
      <c r="B315" s="40"/>
      <c r="C315" s="19" t="s">
        <v>200</v>
      </c>
      <c r="D315" s="20" t="s">
        <v>150</v>
      </c>
      <c r="E315" s="16" t="s">
        <v>152</v>
      </c>
      <c r="F315" s="93"/>
      <c r="G315" s="21">
        <v>17.899999999999999</v>
      </c>
      <c r="H315" s="43">
        <v>1126.9159999999999</v>
      </c>
      <c r="I315" s="23"/>
      <c r="J315" s="50">
        <f>IF($J$5-I315&lt;180,G315,IF(G315="",G315,IF(H315="","FALTA INCC",IF($J$6="","FALTA INCC PLANILHA",(G315/H315)*$J$6))))</f>
        <v>19.508165648548786</v>
      </c>
    </row>
    <row r="316" spans="1:10" x14ac:dyDescent="0.2">
      <c r="B316" s="40"/>
      <c r="C316" s="19" t="s">
        <v>202</v>
      </c>
      <c r="D316" s="20" t="s">
        <v>201</v>
      </c>
      <c r="E316" s="16" t="s">
        <v>203</v>
      </c>
      <c r="F316" s="93"/>
      <c r="G316" s="21">
        <v>7.85</v>
      </c>
      <c r="H316" s="43">
        <v>1126.9159999999999</v>
      </c>
      <c r="I316" s="23"/>
      <c r="J316" s="50">
        <f>IF($J$5-I316&lt;180,G316,IF(G316="",G316,IF(H316="","FALTA INCC",IF($J$6="","FALTA INCC PLANILHA",(G316/H316)*$J$6))))</f>
        <v>8.5552570022965337</v>
      </c>
    </row>
    <row r="317" spans="1:10" x14ac:dyDescent="0.2">
      <c r="B317" s="40"/>
      <c r="C317" s="19" t="s">
        <v>204</v>
      </c>
      <c r="D317" s="35" t="s">
        <v>159</v>
      </c>
      <c r="E317" s="16" t="s">
        <v>161</v>
      </c>
      <c r="F317" s="93"/>
      <c r="G317" s="21">
        <v>5.99</v>
      </c>
      <c r="H317" s="43">
        <v>1126.9159999999999</v>
      </c>
      <c r="I317" s="23"/>
      <c r="J317" s="50">
        <f>IF($J$5-I317&lt;180,G317,IF(G317="",G317,IF(H317="","FALTA INCC",IF($J$6="","FALTA INCC PLANILHA",(G317/H317)*$J$6))))</f>
        <v>6.5281515214976098</v>
      </c>
    </row>
    <row r="318" spans="1:10" x14ac:dyDescent="0.2">
      <c r="B318" s="40"/>
      <c r="C318" s="19"/>
      <c r="D318" s="20"/>
      <c r="E318" s="16" t="str">
        <f>IF(D318="","",VLOOKUP(D318,#REF!,2,FALSE))</f>
        <v/>
      </c>
      <c r="F318" s="93"/>
      <c r="G318" s="21"/>
      <c r="H318" s="22"/>
      <c r="I318" s="23"/>
      <c r="J318" s="50">
        <f>IF($J$5-I318&lt;180,G318,IF(G318="",G318,IF(H318="","FALTA INCC",IF($J$6="","FALTA INCC PLANILHA",(G318/H318)*$J$6))))</f>
        <v>0</v>
      </c>
    </row>
    <row r="319" spans="1:10" x14ac:dyDescent="0.2">
      <c r="B319" s="40"/>
      <c r="C319" s="19"/>
      <c r="D319" s="20"/>
      <c r="E319" s="16" t="str">
        <f>IF(D319="","",VLOOKUP(D319,#REF!,2,FALSE))</f>
        <v/>
      </c>
      <c r="F319" s="94"/>
      <c r="G319" s="21"/>
      <c r="H319" s="22"/>
      <c r="I319" s="23"/>
      <c r="J319" s="50">
        <f>IF($J$5-I319&lt;180,G319,IF(G319="",G319,IF(H319="","FALTA INCC",IF($J$6="","FALTA INCC PLANILHA",(G319/H319)*$J$6))))</f>
        <v>0</v>
      </c>
    </row>
    <row r="320" spans="1:10" ht="13.5" thickBot="1" x14ac:dyDescent="0.25">
      <c r="B320" s="41"/>
      <c r="C320" s="24" t="s">
        <v>18</v>
      </c>
      <c r="D320" s="38"/>
      <c r="E320" s="38"/>
      <c r="F320" s="38"/>
      <c r="G320" s="38"/>
      <c r="H320" s="39"/>
      <c r="I320" s="39"/>
      <c r="J320" s="51"/>
    </row>
    <row r="321" spans="1:10" ht="13.5" thickBot="1" x14ac:dyDescent="0.25">
      <c r="B321" s="44"/>
      <c r="C321" s="32"/>
      <c r="D321" s="33"/>
      <c r="E321" s="33"/>
      <c r="F321" s="42"/>
      <c r="G321" s="33"/>
      <c r="H321" s="34"/>
      <c r="I321" s="34"/>
      <c r="J321" s="52"/>
    </row>
    <row r="322" spans="1:10" ht="25.5" x14ac:dyDescent="0.2">
      <c r="B322" s="11" t="s">
        <v>9</v>
      </c>
      <c r="C322" s="12" t="s">
        <v>4</v>
      </c>
      <c r="D322" s="12" t="s">
        <v>0</v>
      </c>
      <c r="E322" s="13" t="s">
        <v>2</v>
      </c>
      <c r="F322" s="12" t="s">
        <v>5</v>
      </c>
      <c r="G322" s="13" t="s">
        <v>10</v>
      </c>
      <c r="H322" s="14" t="s">
        <v>11</v>
      </c>
      <c r="I322" s="13" t="s">
        <v>12</v>
      </c>
      <c r="J322" s="48" t="s">
        <v>13</v>
      </c>
    </row>
    <row r="323" spans="1:10" s="62" customFormat="1" ht="63.75" x14ac:dyDescent="0.2">
      <c r="A323" s="54"/>
      <c r="B323" s="63" t="s">
        <v>27</v>
      </c>
      <c r="C323" s="56" t="s">
        <v>104</v>
      </c>
      <c r="D323" s="57" t="s">
        <v>103</v>
      </c>
      <c r="E323" s="58" t="s">
        <v>14</v>
      </c>
      <c r="F323" s="92" t="s">
        <v>78</v>
      </c>
      <c r="G323" s="59" t="s">
        <v>15</v>
      </c>
      <c r="H323" s="60"/>
      <c r="I323" s="61">
        <f>MEDIAN(G325:G329)</f>
        <v>2379.6999999999998</v>
      </c>
      <c r="J323" s="53">
        <f t="array" ref="J323">MEDIAN(IF(J325:J329&lt;&gt;0,J325:J329))</f>
        <v>2593.4961896006448</v>
      </c>
    </row>
    <row r="324" spans="1:10" x14ac:dyDescent="0.2">
      <c r="B324" s="36"/>
      <c r="C324" s="15" t="s">
        <v>3</v>
      </c>
      <c r="D324" s="15" t="s">
        <v>1</v>
      </c>
      <c r="E324" s="16"/>
      <c r="F324" s="93"/>
      <c r="G324" s="17"/>
      <c r="H324" s="18"/>
      <c r="I324" s="17" t="s">
        <v>16</v>
      </c>
      <c r="J324" s="49" t="s">
        <v>17</v>
      </c>
    </row>
    <row r="325" spans="1:10" x14ac:dyDescent="0.2">
      <c r="B325" s="36"/>
      <c r="C325" s="19" t="s">
        <v>116</v>
      </c>
      <c r="D325" s="20" t="s">
        <v>115</v>
      </c>
      <c r="E325" s="16" t="s">
        <v>117</v>
      </c>
      <c r="F325" s="93"/>
      <c r="G325" s="21">
        <v>2280</v>
      </c>
      <c r="H325" s="43">
        <v>1126.9159999999999</v>
      </c>
      <c r="I325" s="23"/>
      <c r="J325" s="50">
        <f>IF($J$5-I325&lt;180,G325,IF(G325="",G325,IF(H325="","FALTA INCC",IF($J$6="","FALTA INCC PLANILHA",(G325/H325)*$J$6))))</f>
        <v>2484.838976463197</v>
      </c>
    </row>
    <row r="326" spans="1:10" x14ac:dyDescent="0.2">
      <c r="B326" s="36"/>
      <c r="C326" s="19" t="s">
        <v>120</v>
      </c>
      <c r="D326" s="20" t="s">
        <v>121</v>
      </c>
      <c r="E326" s="16" t="s">
        <v>122</v>
      </c>
      <c r="F326" s="93"/>
      <c r="G326" s="21">
        <v>2379.6999999999998</v>
      </c>
      <c r="H326" s="43">
        <v>1126.9159999999999</v>
      </c>
      <c r="I326" s="23"/>
      <c r="J326" s="50">
        <f>IF($J$5-I326&lt;180,G326,IF(G326="",G326,IF(H326="","FALTA INCC",IF($J$6="","FALTA INCC PLANILHA",(G326/H326)*$J$6))))</f>
        <v>2593.4961896006448</v>
      </c>
    </row>
    <row r="327" spans="1:10" x14ac:dyDescent="0.2">
      <c r="B327" s="36"/>
      <c r="C327" s="19" t="s">
        <v>123</v>
      </c>
      <c r="D327" s="35" t="s">
        <v>124</v>
      </c>
      <c r="E327" s="16" t="s">
        <v>125</v>
      </c>
      <c r="F327" s="93"/>
      <c r="G327" s="21">
        <f>1700*(0.9*2.1)</f>
        <v>3213</v>
      </c>
      <c r="H327" s="43">
        <v>1126.9159999999999</v>
      </c>
      <c r="I327" s="23"/>
      <c r="J327" s="50">
        <f>IF($J$5-I327&lt;180,G327,IF(G327="",G327,IF(H327="","FALTA INCC",IF($J$6="","FALTA INCC PLANILHA",(G327/H327)*$J$6))))</f>
        <v>3501.6612418316895</v>
      </c>
    </row>
    <row r="328" spans="1:10" x14ac:dyDescent="0.2">
      <c r="B328" s="36"/>
      <c r="C328" s="19"/>
      <c r="D328" s="20"/>
      <c r="E328" s="16" t="str">
        <f>IF(D328="","",VLOOKUP(D328,#REF!,2,FALSE))</f>
        <v/>
      </c>
      <c r="F328" s="93"/>
      <c r="G328" s="21"/>
      <c r="H328" s="22"/>
      <c r="I328" s="23"/>
      <c r="J328" s="50">
        <f>IF($J$5-I328&lt;180,G328,IF(G328="",G328,IF(H328="","FALTA INCC",IF($J$6="","FALTA INCC PLANILHA",(G328/H328)*$J$6))))</f>
        <v>0</v>
      </c>
    </row>
    <row r="329" spans="1:10" x14ac:dyDescent="0.2">
      <c r="B329" s="36"/>
      <c r="C329" s="19"/>
      <c r="D329" s="20"/>
      <c r="E329" s="16" t="str">
        <f>IF(D329="","",VLOOKUP(D329,#REF!,2,FALSE))</f>
        <v/>
      </c>
      <c r="F329" s="94"/>
      <c r="G329" s="21"/>
      <c r="H329" s="22"/>
      <c r="I329" s="23"/>
      <c r="J329" s="50">
        <f>IF($J$5-I329&lt;180,G329,IF(G329="",G329,IF(H329="","FALTA INCC",IF($J$6="","FALTA INCC PLANILHA",(G329/H329)*$J$6))))</f>
        <v>0</v>
      </c>
    </row>
    <row r="330" spans="1:10" ht="13.5" thickBot="1" x14ac:dyDescent="0.25">
      <c r="B330" s="37"/>
      <c r="C330" s="24" t="s">
        <v>18</v>
      </c>
      <c r="D330" s="38"/>
      <c r="E330" s="38"/>
      <c r="F330" s="38"/>
      <c r="G330" s="38"/>
      <c r="H330" s="39"/>
      <c r="I330" s="39"/>
      <c r="J330" s="51"/>
    </row>
    <row r="331" spans="1:10" ht="13.5" thickBot="1" x14ac:dyDescent="0.25">
      <c r="B331" s="31"/>
      <c r="C331" s="32"/>
      <c r="D331" s="33"/>
      <c r="E331" s="33"/>
      <c r="F331" s="42"/>
      <c r="G331" s="33"/>
      <c r="H331" s="34"/>
      <c r="I331" s="34"/>
      <c r="J331" s="52"/>
    </row>
    <row r="332" spans="1:10" ht="25.5" x14ac:dyDescent="0.2">
      <c r="B332" s="11" t="s">
        <v>9</v>
      </c>
      <c r="C332" s="12" t="s">
        <v>4</v>
      </c>
      <c r="D332" s="12" t="s">
        <v>0</v>
      </c>
      <c r="E332" s="13" t="s">
        <v>2</v>
      </c>
      <c r="F332" s="12" t="s">
        <v>5</v>
      </c>
      <c r="G332" s="13" t="s">
        <v>10</v>
      </c>
      <c r="H332" s="14" t="s">
        <v>11</v>
      </c>
      <c r="I332" s="13" t="s">
        <v>12</v>
      </c>
      <c r="J332" s="48" t="s">
        <v>13</v>
      </c>
    </row>
    <row r="333" spans="1:10" s="62" customFormat="1" ht="38.25" x14ac:dyDescent="0.2">
      <c r="A333" s="54"/>
      <c r="B333" s="63" t="s">
        <v>27</v>
      </c>
      <c r="C333" s="56" t="s">
        <v>106</v>
      </c>
      <c r="D333" s="57" t="s">
        <v>105</v>
      </c>
      <c r="E333" s="58" t="s">
        <v>14</v>
      </c>
      <c r="F333" s="92" t="s">
        <v>78</v>
      </c>
      <c r="G333" s="59" t="s">
        <v>15</v>
      </c>
      <c r="H333" s="60"/>
      <c r="I333" s="61">
        <f>MEDIAN(G335:G339)</f>
        <v>3943</v>
      </c>
      <c r="J333" s="53">
        <f t="array" ref="J333">MEDIAN(IF(J335:J339&lt;&gt;0,J335:J339))</f>
        <v>4297.2456509624499</v>
      </c>
    </row>
    <row r="334" spans="1:10" x14ac:dyDescent="0.2">
      <c r="B334" s="40"/>
      <c r="C334" s="15" t="s">
        <v>3</v>
      </c>
      <c r="D334" s="15" t="s">
        <v>1</v>
      </c>
      <c r="E334" s="16"/>
      <c r="F334" s="93"/>
      <c r="G334" s="17"/>
      <c r="H334" s="18"/>
      <c r="I334" s="17" t="s">
        <v>16</v>
      </c>
      <c r="J334" s="49" t="s">
        <v>17</v>
      </c>
    </row>
    <row r="335" spans="1:10" x14ac:dyDescent="0.2">
      <c r="B335" s="40"/>
      <c r="C335" s="19" t="s">
        <v>116</v>
      </c>
      <c r="D335" s="20" t="s">
        <v>115</v>
      </c>
      <c r="E335" s="16" t="s">
        <v>117</v>
      </c>
      <c r="F335" s="93"/>
      <c r="G335" s="21">
        <v>3943</v>
      </c>
      <c r="H335" s="43">
        <v>1126.9159999999999</v>
      </c>
      <c r="I335" s="23"/>
      <c r="J335" s="50">
        <f>IF($J$5-I335&lt;180,G335,IF(G335="",G335,IF(H335="","FALTA INCC",IF($J$6="","FALTA INCC PLANILHA",(G335/H335)*$J$6))))</f>
        <v>4297.2456509624499</v>
      </c>
    </row>
    <row r="336" spans="1:10" x14ac:dyDescent="0.2">
      <c r="B336" s="40"/>
      <c r="C336" s="19" t="s">
        <v>120</v>
      </c>
      <c r="D336" s="20" t="s">
        <v>121</v>
      </c>
      <c r="E336" s="16" t="s">
        <v>122</v>
      </c>
      <c r="F336" s="93"/>
      <c r="G336" s="21">
        <v>3940.74</v>
      </c>
      <c r="H336" s="43">
        <v>1126.9159999999999</v>
      </c>
      <c r="I336" s="23"/>
      <c r="J336" s="50">
        <f>IF($J$5-I336&lt;180,G336,IF(G336="",G336,IF(H336="","FALTA INCC",IF($J$6="","FALTA INCC PLANILHA",(G336/H336)*$J$6))))</f>
        <v>4294.7826088191141</v>
      </c>
    </row>
    <row r="337" spans="1:10" x14ac:dyDescent="0.2">
      <c r="B337" s="40"/>
      <c r="C337" s="19" t="s">
        <v>123</v>
      </c>
      <c r="D337" s="35" t="s">
        <v>124</v>
      </c>
      <c r="E337" s="16" t="s">
        <v>125</v>
      </c>
      <c r="F337" s="93"/>
      <c r="G337" s="21">
        <f>1700*(1.6*2.1)</f>
        <v>5712.0000000000009</v>
      </c>
      <c r="H337" s="43">
        <v>1126.9159999999999</v>
      </c>
      <c r="I337" s="23"/>
      <c r="J337" s="50">
        <f>IF($J$5-I337&lt;180,G337,IF(G337="",G337,IF(H337="","FALTA INCC",IF($J$6="","FALTA INCC PLANILHA",(G337/H337)*$J$6))))</f>
        <v>6225.1755410341157</v>
      </c>
    </row>
    <row r="338" spans="1:10" x14ac:dyDescent="0.2">
      <c r="B338" s="40"/>
      <c r="C338" s="19"/>
      <c r="D338" s="20"/>
      <c r="E338" s="16" t="str">
        <f>IF(D338="","",VLOOKUP(D338,#REF!,2,FALSE))</f>
        <v/>
      </c>
      <c r="F338" s="93"/>
      <c r="G338" s="21"/>
      <c r="H338" s="22"/>
      <c r="I338" s="23"/>
      <c r="J338" s="50">
        <f>IF($J$5-I338&lt;180,G338,IF(G338="",G338,IF(H338="","FALTA INCC",IF($J$6="","FALTA INCC PLANILHA",(G338/H338)*$J$6))))</f>
        <v>0</v>
      </c>
    </row>
    <row r="339" spans="1:10" x14ac:dyDescent="0.2">
      <c r="B339" s="40"/>
      <c r="C339" s="19"/>
      <c r="D339" s="20"/>
      <c r="E339" s="16" t="str">
        <f>IF(D339="","",VLOOKUP(D339,#REF!,2,FALSE))</f>
        <v/>
      </c>
      <c r="F339" s="94"/>
      <c r="G339" s="21"/>
      <c r="H339" s="22"/>
      <c r="I339" s="23"/>
      <c r="J339" s="50">
        <f>IF($J$5-I339&lt;180,G339,IF(G339="",G339,IF(H339="","FALTA INCC",IF($J$6="","FALTA INCC PLANILHA",(G339/H339)*$J$6))))</f>
        <v>0</v>
      </c>
    </row>
    <row r="340" spans="1:10" ht="13.5" thickBot="1" x14ac:dyDescent="0.25">
      <c r="B340" s="41"/>
      <c r="C340" s="24" t="s">
        <v>18</v>
      </c>
      <c r="D340" s="45"/>
      <c r="E340" s="38"/>
      <c r="F340" s="38"/>
      <c r="G340" s="38"/>
      <c r="H340" s="39"/>
      <c r="I340" s="39"/>
      <c r="J340" s="51"/>
    </row>
    <row r="341" spans="1:10" ht="13.5" thickBot="1" x14ac:dyDescent="0.25">
      <c r="B341" s="31"/>
      <c r="C341" s="32"/>
      <c r="D341" s="33"/>
      <c r="E341" s="33"/>
      <c r="F341" s="42"/>
      <c r="G341" s="33"/>
      <c r="H341" s="34"/>
      <c r="I341" s="34"/>
      <c r="J341" s="52"/>
    </row>
    <row r="342" spans="1:10" ht="25.5" x14ac:dyDescent="0.2">
      <c r="B342" s="11" t="s">
        <v>9</v>
      </c>
      <c r="C342" s="12" t="s">
        <v>4</v>
      </c>
      <c r="D342" s="12" t="s">
        <v>0</v>
      </c>
      <c r="E342" s="13" t="s">
        <v>2</v>
      </c>
      <c r="F342" s="12" t="s">
        <v>5</v>
      </c>
      <c r="G342" s="13" t="s">
        <v>10</v>
      </c>
      <c r="H342" s="14" t="s">
        <v>11</v>
      </c>
      <c r="I342" s="13" t="s">
        <v>12</v>
      </c>
      <c r="J342" s="48" t="s">
        <v>13</v>
      </c>
    </row>
    <row r="343" spans="1:10" s="62" customFormat="1" ht="51" x14ac:dyDescent="0.2">
      <c r="A343" s="54"/>
      <c r="B343" s="63" t="s">
        <v>27</v>
      </c>
      <c r="C343" s="56" t="s">
        <v>108</v>
      </c>
      <c r="D343" s="57" t="s">
        <v>107</v>
      </c>
      <c r="E343" s="58" t="s">
        <v>14</v>
      </c>
      <c r="F343" s="92" t="s">
        <v>78</v>
      </c>
      <c r="G343" s="59" t="s">
        <v>15</v>
      </c>
      <c r="H343" s="60"/>
      <c r="I343" s="61">
        <f>MEDIAN(G345:G349)</f>
        <v>3920.74</v>
      </c>
      <c r="J343" s="53">
        <f t="array" ref="J343">MEDIAN(IF(J345:J349&lt;&gt;0,J345:J349))</f>
        <v>4272.9857756922438</v>
      </c>
    </row>
    <row r="344" spans="1:10" x14ac:dyDescent="0.2">
      <c r="B344" s="40"/>
      <c r="C344" s="15" t="s">
        <v>3</v>
      </c>
      <c r="D344" s="15" t="s">
        <v>1</v>
      </c>
      <c r="E344" s="16"/>
      <c r="F344" s="93"/>
      <c r="G344" s="17"/>
      <c r="H344" s="18"/>
      <c r="I344" s="17" t="s">
        <v>16</v>
      </c>
      <c r="J344" s="49" t="s">
        <v>17</v>
      </c>
    </row>
    <row r="345" spans="1:10" x14ac:dyDescent="0.2">
      <c r="B345" s="40"/>
      <c r="C345" s="19" t="s">
        <v>116</v>
      </c>
      <c r="D345" s="20" t="s">
        <v>115</v>
      </c>
      <c r="E345" s="16" t="s">
        <v>117</v>
      </c>
      <c r="F345" s="93"/>
      <c r="G345" s="21">
        <v>3680</v>
      </c>
      <c r="H345" s="43">
        <v>1126.9159999999999</v>
      </c>
      <c r="I345" s="23"/>
      <c r="J345" s="50">
        <f>IF($J$5-I345&lt;180,G345,IF(G345="",G345,IF(H345="","FALTA INCC",IF($J$6="","FALTA INCC PLANILHA",(G345/H345)*$J$6))))</f>
        <v>4010.6172953441078</v>
      </c>
    </row>
    <row r="346" spans="1:10" x14ac:dyDescent="0.2">
      <c r="B346" s="40"/>
      <c r="C346" s="19" t="s">
        <v>120</v>
      </c>
      <c r="D346" s="20" t="s">
        <v>121</v>
      </c>
      <c r="E346" s="16" t="s">
        <v>122</v>
      </c>
      <c r="F346" s="93"/>
      <c r="G346" s="21">
        <v>3920.74</v>
      </c>
      <c r="H346" s="43">
        <v>1126.9159999999999</v>
      </c>
      <c r="I346" s="23"/>
      <c r="J346" s="50">
        <f>IF($J$5-I346&lt;180,G346,IF(G346="",G346,IF(H346="","FALTA INCC",IF($J$6="","FALTA INCC PLANILHA",(G346/H346)*$J$6))))</f>
        <v>4272.9857756922438</v>
      </c>
    </row>
    <row r="347" spans="1:10" x14ac:dyDescent="0.2">
      <c r="B347" s="40"/>
      <c r="C347" s="19" t="s">
        <v>123</v>
      </c>
      <c r="D347" s="35" t="s">
        <v>124</v>
      </c>
      <c r="E347" s="16" t="s">
        <v>125</v>
      </c>
      <c r="F347" s="93"/>
      <c r="G347" s="21">
        <f>1700*(1.6*2.1)</f>
        <v>5712.0000000000009</v>
      </c>
      <c r="H347" s="43">
        <v>1126.9159999999999</v>
      </c>
      <c r="I347" s="23"/>
      <c r="J347" s="50">
        <f>IF($J$5-I347&lt;180,G347,IF(G347="",G347,IF(H347="","FALTA INCC",IF($J$6="","FALTA INCC PLANILHA",(G347/H347)*$J$6))))</f>
        <v>6225.1755410341157</v>
      </c>
    </row>
    <row r="348" spans="1:10" x14ac:dyDescent="0.2">
      <c r="B348" s="40"/>
      <c r="C348" s="19"/>
      <c r="D348" s="20"/>
      <c r="E348" s="16" t="str">
        <f>IF(D348="","",VLOOKUP(D348,#REF!,2,FALSE))</f>
        <v/>
      </c>
      <c r="F348" s="93"/>
      <c r="G348" s="21"/>
      <c r="H348" s="22"/>
      <c r="I348" s="23"/>
      <c r="J348" s="50">
        <f>IF($J$5-I348&lt;180,G348,IF(G348="",G348,IF(H348="","FALTA INCC",IF($J$6="","FALTA INCC PLANILHA",(G348/H348)*$J$6))))</f>
        <v>0</v>
      </c>
    </row>
    <row r="349" spans="1:10" x14ac:dyDescent="0.2">
      <c r="B349" s="40"/>
      <c r="C349" s="19"/>
      <c r="D349" s="20"/>
      <c r="E349" s="16" t="str">
        <f>IF(D349="","",VLOOKUP(D349,#REF!,2,FALSE))</f>
        <v/>
      </c>
      <c r="F349" s="94"/>
      <c r="G349" s="21"/>
      <c r="H349" s="22"/>
      <c r="I349" s="23"/>
      <c r="J349" s="50">
        <f>IF($J$5-I349&lt;180,G349,IF(G349="",G349,IF(H349="","FALTA INCC",IF($J$6="","FALTA INCC PLANILHA",(G349/H349)*$J$6))))</f>
        <v>0</v>
      </c>
    </row>
    <row r="350" spans="1:10" ht="13.5" thickBot="1" x14ac:dyDescent="0.25">
      <c r="B350" s="41"/>
      <c r="C350" s="24" t="s">
        <v>18</v>
      </c>
      <c r="D350" s="38"/>
      <c r="E350" s="38"/>
      <c r="F350" s="38"/>
      <c r="G350" s="38"/>
      <c r="H350" s="39"/>
      <c r="I350" s="39"/>
      <c r="J350" s="51"/>
    </row>
    <row r="351" spans="1:10" ht="13.5" thickBot="1" x14ac:dyDescent="0.25">
      <c r="B351" s="44"/>
      <c r="C351" s="32"/>
      <c r="D351" s="33"/>
      <c r="E351" s="33"/>
      <c r="F351" s="42"/>
      <c r="G351" s="33"/>
      <c r="H351" s="34"/>
      <c r="I351" s="34"/>
      <c r="J351" s="52"/>
    </row>
    <row r="352" spans="1:10" ht="25.5" x14ac:dyDescent="0.2">
      <c r="B352" s="11" t="s">
        <v>9</v>
      </c>
      <c r="C352" s="12" t="s">
        <v>4</v>
      </c>
      <c r="D352" s="12" t="s">
        <v>0</v>
      </c>
      <c r="E352" s="13" t="s">
        <v>2</v>
      </c>
      <c r="F352" s="12" t="s">
        <v>5</v>
      </c>
      <c r="G352" s="13" t="s">
        <v>10</v>
      </c>
      <c r="H352" s="14" t="s">
        <v>11</v>
      </c>
      <c r="I352" s="13" t="s">
        <v>12</v>
      </c>
      <c r="J352" s="48" t="s">
        <v>13</v>
      </c>
    </row>
    <row r="353" spans="1:10" s="62" customFormat="1" ht="25.5" x14ac:dyDescent="0.2">
      <c r="A353" s="54"/>
      <c r="B353" s="63" t="s">
        <v>27</v>
      </c>
      <c r="C353" s="56" t="s">
        <v>110</v>
      </c>
      <c r="D353" s="57" t="s">
        <v>109</v>
      </c>
      <c r="E353" s="58" t="s">
        <v>14</v>
      </c>
      <c r="F353" s="89" t="s">
        <v>38</v>
      </c>
      <c r="G353" s="59" t="s">
        <v>15</v>
      </c>
      <c r="H353" s="60"/>
      <c r="I353" s="61">
        <f>MEDIAN(G355:G359)</f>
        <v>58</v>
      </c>
      <c r="J353" s="53">
        <f t="array" ref="J353">MEDIAN(IF(J355:J359&lt;&gt;0,J355:J359))</f>
        <v>63.210816067923432</v>
      </c>
    </row>
    <row r="354" spans="1:10" x14ac:dyDescent="0.2">
      <c r="B354" s="36"/>
      <c r="C354" s="15" t="s">
        <v>3</v>
      </c>
      <c r="D354" s="15" t="s">
        <v>1</v>
      </c>
      <c r="E354" s="16"/>
      <c r="F354" s="90"/>
      <c r="G354" s="17"/>
      <c r="H354" s="18"/>
      <c r="I354" s="17" t="s">
        <v>16</v>
      </c>
      <c r="J354" s="49" t="s">
        <v>17</v>
      </c>
    </row>
    <row r="355" spans="1:10" x14ac:dyDescent="0.2">
      <c r="B355" s="36"/>
      <c r="C355" s="19" t="s">
        <v>206</v>
      </c>
      <c r="D355" s="20" t="s">
        <v>205</v>
      </c>
      <c r="E355" s="16" t="s">
        <v>207</v>
      </c>
      <c r="F355" s="90"/>
      <c r="G355" s="21">
        <v>86.9</v>
      </c>
      <c r="H355" s="43">
        <v>1126.9159999999999</v>
      </c>
      <c r="I355" s="23"/>
      <c r="J355" s="50">
        <f>IF($J$5-I355&lt;180,G355,IF(G355="",G355,IF(H355="","FALTA INCC",IF($J$6="","FALTA INCC PLANILHA",(G355/H355)*$J$6))))</f>
        <v>94.707239936250815</v>
      </c>
    </row>
    <row r="356" spans="1:10" x14ac:dyDescent="0.2">
      <c r="B356" s="36"/>
      <c r="C356" s="19" t="s">
        <v>209</v>
      </c>
      <c r="D356" s="20" t="s">
        <v>208</v>
      </c>
      <c r="E356" s="16" t="s">
        <v>210</v>
      </c>
      <c r="F356" s="90"/>
      <c r="G356" s="21">
        <v>33</v>
      </c>
      <c r="H356" s="43">
        <v>1126.9159999999999</v>
      </c>
      <c r="I356" s="23"/>
      <c r="J356" s="50">
        <f>IF($J$5-I356&lt;180,G356,IF(G356="",G356,IF(H356="","FALTA INCC",IF($J$6="","FALTA INCC PLANILHA",(G356/H356)*$J$6))))</f>
        <v>35.964774659335752</v>
      </c>
    </row>
    <row r="357" spans="1:10" x14ac:dyDescent="0.2">
      <c r="B357" s="36"/>
      <c r="C357" s="19" t="s">
        <v>211</v>
      </c>
      <c r="D357" s="20" t="s">
        <v>188</v>
      </c>
      <c r="E357" s="16" t="s">
        <v>189</v>
      </c>
      <c r="F357" s="90"/>
      <c r="G357" s="21">
        <v>58</v>
      </c>
      <c r="H357" s="43">
        <v>1126.9159999999999</v>
      </c>
      <c r="I357" s="23"/>
      <c r="J357" s="50">
        <f>IF($J$5-I357&lt;180,G357,IF(G357="",G357,IF(H357="","FALTA INCC",IF($J$6="","FALTA INCC PLANILHA",(G357/H357)*$J$6))))</f>
        <v>63.210816067923432</v>
      </c>
    </row>
    <row r="358" spans="1:10" x14ac:dyDescent="0.2">
      <c r="B358" s="36"/>
      <c r="C358" s="19"/>
      <c r="D358" s="20"/>
      <c r="E358" s="16" t="str">
        <f>IF(D358="","",VLOOKUP(D358,#REF!,2,FALSE))</f>
        <v/>
      </c>
      <c r="F358" s="90"/>
      <c r="G358" s="21"/>
      <c r="H358" s="22"/>
      <c r="I358" s="23"/>
      <c r="J358" s="50">
        <f>IF($J$5-I358&lt;180,G358,IF(G358="",G358,IF(H358="","FALTA INCC",IF($J$6="","FALTA INCC PLANILHA",(G358/H358)*$J$6))))</f>
        <v>0</v>
      </c>
    </row>
    <row r="359" spans="1:10" x14ac:dyDescent="0.2">
      <c r="B359" s="36"/>
      <c r="C359" s="19"/>
      <c r="D359" s="20"/>
      <c r="E359" s="16" t="str">
        <f>IF(D359="","",VLOOKUP(D359,#REF!,2,FALSE))</f>
        <v/>
      </c>
      <c r="F359" s="91"/>
      <c r="G359" s="21"/>
      <c r="H359" s="22"/>
      <c r="I359" s="23"/>
      <c r="J359" s="50">
        <f>IF($J$5-I359&lt;180,G359,IF(G359="",G359,IF(H359="","FALTA INCC",IF($J$6="","FALTA INCC PLANILHA",(G359/H359)*$J$6))))</f>
        <v>0</v>
      </c>
    </row>
    <row r="360" spans="1:10" ht="13.5" thickBot="1" x14ac:dyDescent="0.25">
      <c r="B360" s="37"/>
      <c r="C360" s="24" t="s">
        <v>18</v>
      </c>
      <c r="D360" s="38"/>
      <c r="E360" s="38"/>
      <c r="F360" s="38"/>
      <c r="G360" s="38"/>
      <c r="H360" s="39"/>
      <c r="I360" s="39"/>
      <c r="J360" s="51"/>
    </row>
    <row r="361" spans="1:10" ht="13.5" thickBot="1" x14ac:dyDescent="0.25">
      <c r="B361" s="31"/>
      <c r="C361" s="32"/>
      <c r="D361" s="33"/>
      <c r="E361" s="33"/>
      <c r="F361" s="42"/>
      <c r="G361" s="33"/>
      <c r="H361" s="34"/>
      <c r="I361" s="34"/>
      <c r="J361" s="52"/>
    </row>
    <row r="362" spans="1:10" ht="25.5" x14ac:dyDescent="0.2">
      <c r="B362" s="11" t="s">
        <v>9</v>
      </c>
      <c r="C362" s="12" t="s">
        <v>4</v>
      </c>
      <c r="D362" s="12" t="s">
        <v>0</v>
      </c>
      <c r="E362" s="13" t="s">
        <v>2</v>
      </c>
      <c r="F362" s="12" t="s">
        <v>5</v>
      </c>
      <c r="G362" s="13" t="s">
        <v>10</v>
      </c>
      <c r="H362" s="14" t="s">
        <v>11</v>
      </c>
      <c r="I362" s="13" t="s">
        <v>12</v>
      </c>
      <c r="J362" s="48" t="s">
        <v>13</v>
      </c>
    </row>
    <row r="363" spans="1:10" s="62" customFormat="1" ht="76.5" x14ac:dyDescent="0.2">
      <c r="A363" s="54"/>
      <c r="B363" s="63" t="s">
        <v>27</v>
      </c>
      <c r="C363" s="56" t="s">
        <v>112</v>
      </c>
      <c r="D363" s="57" t="s">
        <v>111</v>
      </c>
      <c r="E363" s="58" t="s">
        <v>14</v>
      </c>
      <c r="F363" s="92" t="s">
        <v>49</v>
      </c>
      <c r="G363" s="59" t="s">
        <v>15</v>
      </c>
      <c r="H363" s="60"/>
      <c r="I363" s="61">
        <f>MEDIAN(G365:G369)</f>
        <v>2100</v>
      </c>
      <c r="J363" s="53">
        <f t="array" ref="J363">MEDIAN(IF(J365:J369&lt;&gt;0,J365:J369))</f>
        <v>2288.6674783213662</v>
      </c>
    </row>
    <row r="364" spans="1:10" x14ac:dyDescent="0.2">
      <c r="B364" s="40"/>
      <c r="C364" s="15" t="s">
        <v>3</v>
      </c>
      <c r="D364" s="15" t="s">
        <v>1</v>
      </c>
      <c r="E364" s="16"/>
      <c r="F364" s="93"/>
      <c r="G364" s="17"/>
      <c r="H364" s="18"/>
      <c r="I364" s="17" t="s">
        <v>16</v>
      </c>
      <c r="J364" s="49" t="s">
        <v>17</v>
      </c>
    </row>
    <row r="365" spans="1:10" x14ac:dyDescent="0.2">
      <c r="B365" s="40"/>
      <c r="C365" s="19" t="s">
        <v>116</v>
      </c>
      <c r="D365" s="20" t="s">
        <v>115</v>
      </c>
      <c r="E365" s="16" t="s">
        <v>117</v>
      </c>
      <c r="F365" s="93"/>
      <c r="G365" s="21">
        <v>1445.02</v>
      </c>
      <c r="H365" s="43">
        <v>1126.9159999999999</v>
      </c>
      <c r="I365" s="23"/>
      <c r="J365" s="50">
        <f>IF($J$5-I365&lt;180,G365,IF(G365="",G365,IF(H365="","FALTA INCC",IF($J$6="","FALTA INCC PLANILHA",(G365/H365)*$J$6))))</f>
        <v>1574.8429902494952</v>
      </c>
    </row>
    <row r="366" spans="1:10" x14ac:dyDescent="0.2">
      <c r="B366" s="40"/>
      <c r="C366" s="19" t="s">
        <v>120</v>
      </c>
      <c r="D366" s="20" t="s">
        <v>121</v>
      </c>
      <c r="E366" s="16" t="s">
        <v>122</v>
      </c>
      <c r="F366" s="93"/>
      <c r="G366" s="21">
        <v>3508.96</v>
      </c>
      <c r="H366" s="43">
        <v>1126.9159999999999</v>
      </c>
      <c r="I366" s="23"/>
      <c r="J366" s="50">
        <f>IF($J$5-I366&lt;180,G366,IF(G366="",G366,IF(H366="","FALTA INCC",IF($J$6="","FALTA INCC PLANILHA",(G366/H366)*$J$6))))</f>
        <v>3824.2107784431141</v>
      </c>
    </row>
    <row r="367" spans="1:10" x14ac:dyDescent="0.2">
      <c r="B367" s="40"/>
      <c r="C367" s="19" t="s">
        <v>123</v>
      </c>
      <c r="D367" s="35" t="s">
        <v>124</v>
      </c>
      <c r="E367" s="16" t="s">
        <v>125</v>
      </c>
      <c r="F367" s="93"/>
      <c r="G367" s="21">
        <v>2100</v>
      </c>
      <c r="H367" s="43">
        <v>1126.9159999999999</v>
      </c>
      <c r="I367" s="23"/>
      <c r="J367" s="50">
        <f>IF($J$5-I367&lt;180,G367,IF(G367="",G367,IF(H367="","FALTA INCC",IF($J$6="","FALTA INCC PLANILHA",(G367/H367)*$J$6))))</f>
        <v>2288.6674783213662</v>
      </c>
    </row>
    <row r="368" spans="1:10" x14ac:dyDescent="0.2">
      <c r="B368" s="40"/>
      <c r="C368" s="19"/>
      <c r="D368" s="20"/>
      <c r="E368" s="16" t="str">
        <f>IF(D368="","",VLOOKUP(D368,#REF!,2,FALSE))</f>
        <v/>
      </c>
      <c r="F368" s="93"/>
      <c r="G368" s="21"/>
      <c r="H368" s="22"/>
      <c r="I368" s="23"/>
      <c r="J368" s="50">
        <f>IF($J$5-I368&lt;180,G368,IF(G368="",G368,IF(H368="","FALTA INCC",IF($J$6="","FALTA INCC PLANILHA",(G368/H368)*$J$6))))</f>
        <v>0</v>
      </c>
    </row>
    <row r="369" spans="1:10" x14ac:dyDescent="0.2">
      <c r="B369" s="40"/>
      <c r="C369" s="19"/>
      <c r="D369" s="20"/>
      <c r="E369" s="16" t="str">
        <f>IF(D369="","",VLOOKUP(D369,#REF!,2,FALSE))</f>
        <v/>
      </c>
      <c r="F369" s="94"/>
      <c r="G369" s="21"/>
      <c r="H369" s="22"/>
      <c r="I369" s="23"/>
      <c r="J369" s="50">
        <f>IF($J$5-I369&lt;180,G369,IF(G369="",G369,IF(H369="","FALTA INCC",IF($J$6="","FALTA INCC PLANILHA",(G369/H369)*$J$6))))</f>
        <v>0</v>
      </c>
    </row>
    <row r="370" spans="1:10" ht="13.5" thickBot="1" x14ac:dyDescent="0.25">
      <c r="B370" s="41"/>
      <c r="C370" s="24" t="s">
        <v>18</v>
      </c>
      <c r="D370" s="45"/>
      <c r="E370" s="38"/>
      <c r="F370" s="38"/>
      <c r="G370" s="38"/>
      <c r="H370" s="39"/>
      <c r="I370" s="39"/>
      <c r="J370" s="51"/>
    </row>
    <row r="371" spans="1:10" ht="13.5" thickBot="1" x14ac:dyDescent="0.25">
      <c r="B371" s="31"/>
      <c r="C371" s="32"/>
      <c r="D371" s="33"/>
      <c r="E371" s="33"/>
      <c r="F371" s="42"/>
      <c r="G371" s="33"/>
      <c r="H371" s="34"/>
      <c r="I371" s="34"/>
      <c r="J371" s="52"/>
    </row>
    <row r="372" spans="1:10" ht="25.5" x14ac:dyDescent="0.2">
      <c r="B372" s="11" t="s">
        <v>9</v>
      </c>
      <c r="C372" s="12" t="s">
        <v>4</v>
      </c>
      <c r="D372" s="12" t="s">
        <v>0</v>
      </c>
      <c r="E372" s="13" t="s">
        <v>2</v>
      </c>
      <c r="F372" s="12" t="s">
        <v>5</v>
      </c>
      <c r="G372" s="13" t="s">
        <v>10</v>
      </c>
      <c r="H372" s="14" t="s">
        <v>11</v>
      </c>
      <c r="I372" s="13" t="s">
        <v>12</v>
      </c>
      <c r="J372" s="48" t="s">
        <v>13</v>
      </c>
    </row>
    <row r="373" spans="1:10" s="62" customFormat="1" ht="38.25" x14ac:dyDescent="0.2">
      <c r="A373" s="54"/>
      <c r="B373" s="63" t="s">
        <v>27</v>
      </c>
      <c r="C373" s="56" t="s">
        <v>114</v>
      </c>
      <c r="D373" s="88" t="s">
        <v>113</v>
      </c>
      <c r="E373" s="58" t="s">
        <v>14</v>
      </c>
      <c r="F373" s="92" t="s">
        <v>78</v>
      </c>
      <c r="G373" s="59" t="s">
        <v>15</v>
      </c>
      <c r="H373" s="60"/>
      <c r="I373" s="61">
        <f>MEDIAN(G375:G379)</f>
        <v>2448.0000000000005</v>
      </c>
      <c r="J373" s="53">
        <f t="array" ref="J373">MEDIAN(IF(J375:J379&lt;&gt;0,J375:J379))</f>
        <v>2667.9323747289072</v>
      </c>
    </row>
    <row r="374" spans="1:10" x14ac:dyDescent="0.2">
      <c r="B374" s="40"/>
      <c r="C374" s="15" t="s">
        <v>3</v>
      </c>
      <c r="D374" s="15" t="s">
        <v>1</v>
      </c>
      <c r="E374" s="16"/>
      <c r="F374" s="93"/>
      <c r="G374" s="17"/>
      <c r="H374" s="18"/>
      <c r="I374" s="17" t="s">
        <v>16</v>
      </c>
      <c r="J374" s="49" t="s">
        <v>17</v>
      </c>
    </row>
    <row r="375" spans="1:10" x14ac:dyDescent="0.2">
      <c r="B375" s="40"/>
      <c r="C375" s="19" t="s">
        <v>116</v>
      </c>
      <c r="D375" s="20" t="s">
        <v>115</v>
      </c>
      <c r="E375" s="16" t="s">
        <v>117</v>
      </c>
      <c r="F375" s="93"/>
      <c r="G375" s="21">
        <v>1990</v>
      </c>
      <c r="H375" s="43">
        <v>1126.9159999999999</v>
      </c>
      <c r="I375" s="23"/>
      <c r="J375" s="50">
        <f>IF($J$5-I375&lt;180,G375,IF(G375="",G375,IF(H375="","FALTA INCC",IF($J$6="","FALTA INCC PLANILHA",(G375/H375)*$J$6))))</f>
        <v>2168.78489612358</v>
      </c>
    </row>
    <row r="376" spans="1:10" x14ac:dyDescent="0.2">
      <c r="B376" s="40"/>
      <c r="C376" s="19" t="s">
        <v>120</v>
      </c>
      <c r="D376" s="20" t="s">
        <v>121</v>
      </c>
      <c r="E376" s="16" t="s">
        <v>122</v>
      </c>
      <c r="F376" s="93"/>
      <c r="G376" s="21">
        <v>2486.17</v>
      </c>
      <c r="H376" s="43">
        <v>1126.9159999999999</v>
      </c>
      <c r="I376" s="23"/>
      <c r="J376" s="50">
        <f>IF($J$5-I376&lt;180,G376,IF(G376="",G376,IF(H376="","FALTA INCC",IF($J$6="","FALTA INCC PLANILHA",(G376/H376)*$J$6))))</f>
        <v>2709.5316307515382</v>
      </c>
    </row>
    <row r="377" spans="1:10" x14ac:dyDescent="0.2">
      <c r="B377" s="40"/>
      <c r="C377" s="19" t="s">
        <v>123</v>
      </c>
      <c r="D377" s="35" t="s">
        <v>124</v>
      </c>
      <c r="E377" s="16" t="s">
        <v>125</v>
      </c>
      <c r="F377" s="93"/>
      <c r="G377" s="21">
        <f>1700*(0.9*1.6)</f>
        <v>2448.0000000000005</v>
      </c>
      <c r="H377" s="43">
        <v>1126.9159999999999</v>
      </c>
      <c r="I377" s="23"/>
      <c r="J377" s="50">
        <f>IF($J$5-I377&lt;180,G377,IF(G377="",G377,IF(H377="","FALTA INCC",IF($J$6="","FALTA INCC PLANILHA",(G377/H377)*$J$6))))</f>
        <v>2667.9323747289072</v>
      </c>
    </row>
    <row r="378" spans="1:10" x14ac:dyDescent="0.2">
      <c r="B378" s="40"/>
      <c r="C378" s="19"/>
      <c r="D378" s="20"/>
      <c r="E378" s="16" t="str">
        <f>IF(D378="","",VLOOKUP(D378,#REF!,2,FALSE))</f>
        <v/>
      </c>
      <c r="F378" s="93"/>
      <c r="G378" s="21"/>
      <c r="H378" s="22"/>
      <c r="I378" s="23"/>
      <c r="J378" s="50">
        <f>IF($J$5-I378&lt;180,G378,IF(G378="",G378,IF(H378="","FALTA INCC",IF($J$6="","FALTA INCC PLANILHA",(G378/H378)*$J$6))))</f>
        <v>0</v>
      </c>
    </row>
    <row r="379" spans="1:10" x14ac:dyDescent="0.2">
      <c r="B379" s="40"/>
      <c r="C379" s="19"/>
      <c r="D379" s="20"/>
      <c r="E379" s="16" t="str">
        <f>IF(D379="","",VLOOKUP(D379,#REF!,2,FALSE))</f>
        <v/>
      </c>
      <c r="F379" s="94"/>
      <c r="G379" s="21"/>
      <c r="H379" s="22"/>
      <c r="I379" s="23"/>
      <c r="J379" s="50">
        <f>IF($J$5-I379&lt;180,G379,IF(G379="",G379,IF(H379="","FALTA INCC",IF($J$6="","FALTA INCC PLANILHA",(G379/H379)*$J$6))))</f>
        <v>0</v>
      </c>
    </row>
    <row r="380" spans="1:10" ht="13.5" thickBot="1" x14ac:dyDescent="0.25">
      <c r="B380" s="41"/>
      <c r="C380" s="24" t="s">
        <v>18</v>
      </c>
      <c r="D380" s="38"/>
      <c r="E380" s="38"/>
      <c r="F380" s="38"/>
      <c r="G380" s="38"/>
      <c r="H380" s="39"/>
      <c r="I380" s="39"/>
      <c r="J380" s="51"/>
    </row>
    <row r="381" spans="1:10" ht="13.5" thickBot="1" x14ac:dyDescent="0.25">
      <c r="B381" s="44"/>
      <c r="C381" s="32"/>
      <c r="D381" s="33"/>
      <c r="E381" s="33"/>
      <c r="F381" s="42"/>
      <c r="G381" s="33"/>
      <c r="H381" s="34"/>
      <c r="I381" s="34"/>
      <c r="J381" s="52"/>
    </row>
    <row r="382" spans="1:10" ht="25.5" x14ac:dyDescent="0.2">
      <c r="B382" s="11" t="s">
        <v>9</v>
      </c>
      <c r="C382" s="12" t="s">
        <v>4</v>
      </c>
      <c r="D382" s="12" t="s">
        <v>0</v>
      </c>
      <c r="E382" s="13" t="s">
        <v>2</v>
      </c>
      <c r="F382" s="12" t="s">
        <v>5</v>
      </c>
      <c r="G382" s="13" t="s">
        <v>10</v>
      </c>
      <c r="H382" s="14" t="s">
        <v>11</v>
      </c>
      <c r="I382" s="13" t="s">
        <v>12</v>
      </c>
      <c r="J382" s="48" t="s">
        <v>13</v>
      </c>
    </row>
    <row r="383" spans="1:10" s="62" customFormat="1" ht="38.25" x14ac:dyDescent="0.2">
      <c r="A383" s="54"/>
      <c r="B383" s="63" t="s">
        <v>27</v>
      </c>
      <c r="C383" s="56" t="s">
        <v>119</v>
      </c>
      <c r="D383" s="57" t="s">
        <v>118</v>
      </c>
      <c r="E383" s="58" t="s">
        <v>14</v>
      </c>
      <c r="F383" s="92" t="s">
        <v>49</v>
      </c>
      <c r="G383" s="59" t="s">
        <v>15</v>
      </c>
      <c r="H383" s="60"/>
      <c r="I383" s="61">
        <f>MEDIAN(G385:G389)</f>
        <v>1808.585</v>
      </c>
      <c r="J383" s="53">
        <f t="array" ref="J383">MEDIAN(IF(J385:J389&lt;&gt;0,J385:J389))</f>
        <v>1971.0712720380225</v>
      </c>
    </row>
    <row r="384" spans="1:10" x14ac:dyDescent="0.2">
      <c r="B384" s="36"/>
      <c r="C384" s="15" t="s">
        <v>3</v>
      </c>
      <c r="D384" s="15" t="s">
        <v>1</v>
      </c>
      <c r="E384" s="16"/>
      <c r="F384" s="93"/>
      <c r="G384" s="17"/>
      <c r="H384" s="18"/>
      <c r="I384" s="17" t="s">
        <v>16</v>
      </c>
      <c r="J384" s="49" t="s">
        <v>17</v>
      </c>
    </row>
    <row r="385" spans="1:10" x14ac:dyDescent="0.2">
      <c r="B385" s="36"/>
      <c r="C385" s="19" t="s">
        <v>116</v>
      </c>
      <c r="D385" s="20" t="s">
        <v>115</v>
      </c>
      <c r="E385" s="16" t="s">
        <v>117</v>
      </c>
      <c r="F385" s="93"/>
      <c r="G385" s="21">
        <v>1450.24</v>
      </c>
      <c r="H385" s="43">
        <v>1126.9159999999999</v>
      </c>
      <c r="I385" s="23"/>
      <c r="J385" s="50">
        <f>IF($J$5-I385&lt;180,G385,IF(G385="",G385,IF(H385="","FALTA INCC",IF($J$6="","FALTA INCC PLANILHA",(G385/H385)*$J$6))))</f>
        <v>1580.5319636956085</v>
      </c>
    </row>
    <row r="386" spans="1:10" x14ac:dyDescent="0.2">
      <c r="B386" s="36"/>
      <c r="C386" s="19" t="s">
        <v>120</v>
      </c>
      <c r="D386" s="20" t="s">
        <v>121</v>
      </c>
      <c r="E386" s="16" t="s">
        <v>122</v>
      </c>
      <c r="F386" s="93"/>
      <c r="G386" s="21">
        <v>2166.9299999999998</v>
      </c>
      <c r="H386" s="43">
        <v>1126.9159999999999</v>
      </c>
      <c r="I386" s="23"/>
      <c r="J386" s="50">
        <f>IF($J$5-I386&lt;180,G386,IF(G386="",G386,IF(H386="","FALTA INCC",IF($J$6="","FALTA INCC PLANILHA",(G386/H386)*$J$6))))</f>
        <v>2361.6105803804367</v>
      </c>
    </row>
    <row r="387" spans="1:10" x14ac:dyDescent="0.2">
      <c r="B387" s="36"/>
      <c r="C387" s="19"/>
      <c r="D387" s="35"/>
      <c r="E387" s="16"/>
      <c r="F387" s="93"/>
      <c r="G387" s="21"/>
      <c r="H387" s="43">
        <v>1126.9159999999999</v>
      </c>
      <c r="I387" s="23"/>
      <c r="J387" s="50">
        <f>IF($J$5-I387&lt;180,G387,IF(G387="",G387,IF(H387="","FALTA INCC",IF($J$6="","FALTA INCC PLANILHA",(G387/H387)*$J$6))))</f>
        <v>0</v>
      </c>
    </row>
    <row r="388" spans="1:10" x14ac:dyDescent="0.2">
      <c r="B388" s="36"/>
      <c r="C388" s="19"/>
      <c r="D388" s="20"/>
      <c r="E388" s="16" t="str">
        <f>IF(D388="","",VLOOKUP(D388,#REF!,2,FALSE))</f>
        <v/>
      </c>
      <c r="F388" s="93"/>
      <c r="G388" s="21"/>
      <c r="H388" s="22"/>
      <c r="I388" s="23"/>
      <c r="J388" s="50">
        <f>IF($J$5-I388&lt;180,G388,IF(G388="",G388,IF(H388="","FALTA INCC",IF($J$6="","FALTA INCC PLANILHA",(G388/H388)*$J$6))))</f>
        <v>0</v>
      </c>
    </row>
    <row r="389" spans="1:10" x14ac:dyDescent="0.2">
      <c r="B389" s="36"/>
      <c r="C389" s="19"/>
      <c r="D389" s="20"/>
      <c r="E389" s="16" t="str">
        <f>IF(D389="","",VLOOKUP(D389,#REF!,2,FALSE))</f>
        <v/>
      </c>
      <c r="F389" s="94"/>
      <c r="G389" s="21"/>
      <c r="H389" s="22"/>
      <c r="I389" s="23"/>
      <c r="J389" s="50">
        <f>IF($J$5-I389&lt;180,G389,IF(G389="",G389,IF(H389="","FALTA INCC",IF($J$6="","FALTA INCC PLANILHA",(G389/H389)*$J$6))))</f>
        <v>0</v>
      </c>
    </row>
    <row r="390" spans="1:10" ht="13.5" thickBot="1" x14ac:dyDescent="0.25">
      <c r="B390" s="37"/>
      <c r="C390" s="24" t="s">
        <v>18</v>
      </c>
      <c r="D390" s="38"/>
      <c r="E390" s="38"/>
      <c r="F390" s="38"/>
      <c r="G390" s="38"/>
      <c r="H390" s="39"/>
      <c r="I390" s="39"/>
      <c r="J390" s="51"/>
    </row>
    <row r="391" spans="1:10" ht="13.5" thickBot="1" x14ac:dyDescent="0.25">
      <c r="B391" s="31"/>
      <c r="C391" s="32"/>
      <c r="D391" s="33"/>
      <c r="E391" s="33"/>
      <c r="F391" s="42"/>
      <c r="G391" s="33"/>
      <c r="H391" s="34"/>
      <c r="I391" s="34"/>
      <c r="J391" s="52"/>
    </row>
    <row r="392" spans="1:10" ht="25.5" x14ac:dyDescent="0.2">
      <c r="B392" s="11" t="s">
        <v>9</v>
      </c>
      <c r="C392" s="12" t="s">
        <v>4</v>
      </c>
      <c r="D392" s="12" t="s">
        <v>0</v>
      </c>
      <c r="E392" s="13" t="s">
        <v>2</v>
      </c>
      <c r="F392" s="12" t="s">
        <v>5</v>
      </c>
      <c r="G392" s="13" t="s">
        <v>10</v>
      </c>
      <c r="H392" s="14" t="s">
        <v>11</v>
      </c>
      <c r="I392" s="13" t="s">
        <v>12</v>
      </c>
      <c r="J392" s="48" t="s">
        <v>13</v>
      </c>
    </row>
    <row r="393" spans="1:10" s="62" customFormat="1" ht="51" x14ac:dyDescent="0.2">
      <c r="A393" s="54"/>
      <c r="B393" s="63" t="s">
        <v>27</v>
      </c>
      <c r="C393" s="56" t="s">
        <v>212</v>
      </c>
      <c r="D393" s="57" t="s">
        <v>213</v>
      </c>
      <c r="E393" s="58" t="s">
        <v>14</v>
      </c>
      <c r="F393" s="92" t="s">
        <v>78</v>
      </c>
      <c r="G393" s="59" t="s">
        <v>15</v>
      </c>
      <c r="H393" s="60"/>
      <c r="I393" s="61">
        <f>MEDIAN(G395:G399)</f>
        <v>2770.75</v>
      </c>
      <c r="J393" s="53">
        <f t="array" ref="J393">MEDIAN(IF(J395:J399&lt;&gt;0,J395:J399))</f>
        <v>3019.6787693137735</v>
      </c>
    </row>
    <row r="394" spans="1:10" x14ac:dyDescent="0.2">
      <c r="B394" s="40"/>
      <c r="C394" s="15" t="s">
        <v>3</v>
      </c>
      <c r="D394" s="15" t="s">
        <v>1</v>
      </c>
      <c r="E394" s="16"/>
      <c r="F394" s="93"/>
      <c r="G394" s="17"/>
      <c r="H394" s="18"/>
      <c r="I394" s="17" t="s">
        <v>16</v>
      </c>
      <c r="J394" s="49" t="s">
        <v>17</v>
      </c>
    </row>
    <row r="395" spans="1:10" x14ac:dyDescent="0.2">
      <c r="B395" s="40"/>
      <c r="C395" s="19" t="s">
        <v>219</v>
      </c>
      <c r="D395" s="20" t="s">
        <v>218</v>
      </c>
      <c r="E395" s="16" t="s">
        <v>220</v>
      </c>
      <c r="F395" s="93"/>
      <c r="G395" s="21">
        <v>2770.75</v>
      </c>
      <c r="H395" s="43">
        <v>1126.9159999999999</v>
      </c>
      <c r="I395" s="23"/>
      <c r="J395" s="50">
        <f>IF($J$5-I395&lt;180,G395,IF(G395="",G395,IF(H395="","FALTA INCC",IF($J$6="","FALTA INCC PLANILHA",(G395/H395)*$J$6))))</f>
        <v>3019.6787693137735</v>
      </c>
    </row>
    <row r="396" spans="1:10" x14ac:dyDescent="0.2">
      <c r="B396" s="40"/>
      <c r="C396" s="19" t="s">
        <v>222</v>
      </c>
      <c r="D396" s="20" t="s">
        <v>221</v>
      </c>
      <c r="E396" s="16" t="s">
        <v>223</v>
      </c>
      <c r="F396" s="93"/>
      <c r="G396" s="21">
        <v>2325</v>
      </c>
      <c r="H396" s="43">
        <v>1126.9159999999999</v>
      </c>
      <c r="I396" s="23"/>
      <c r="J396" s="50">
        <f>IF($J$5-I396&lt;180,G396,IF(G396="",G396,IF(H396="","FALTA INCC",IF($J$6="","FALTA INCC PLANILHA",(G396/H396)*$J$6))))</f>
        <v>2533.881850998655</v>
      </c>
    </row>
    <row r="397" spans="1:10" x14ac:dyDescent="0.2">
      <c r="B397" s="40"/>
      <c r="C397" s="19" t="s">
        <v>225</v>
      </c>
      <c r="D397" s="20" t="s">
        <v>224</v>
      </c>
      <c r="E397" s="16" t="s">
        <v>226</v>
      </c>
      <c r="F397" s="93"/>
      <c r="G397" s="21">
        <v>3500</v>
      </c>
      <c r="H397" s="43">
        <v>1126.9159999999999</v>
      </c>
      <c r="I397" s="23"/>
      <c r="J397" s="50">
        <f>IF($J$5-I397&lt;180,G397,IF(G397="",G397,IF(H397="","FALTA INCC",IF($J$6="","FALTA INCC PLANILHA",(G397/H397)*$J$6))))</f>
        <v>3814.4457972022765</v>
      </c>
    </row>
    <row r="398" spans="1:10" x14ac:dyDescent="0.2">
      <c r="B398" s="40"/>
      <c r="C398" s="19"/>
      <c r="D398" s="20"/>
      <c r="E398" s="16" t="str">
        <f>IF(D398="","",VLOOKUP(D398,#REF!,2,FALSE))</f>
        <v/>
      </c>
      <c r="F398" s="93"/>
      <c r="G398" s="21"/>
      <c r="H398" s="22"/>
      <c r="I398" s="23"/>
      <c r="J398" s="50">
        <f>IF($J$5-I398&lt;180,G398,IF(G398="",G398,IF(H398="","FALTA INCC",IF($J$6="","FALTA INCC PLANILHA",(G398/H398)*$J$6))))</f>
        <v>0</v>
      </c>
    </row>
    <row r="399" spans="1:10" x14ac:dyDescent="0.2">
      <c r="B399" s="40"/>
      <c r="C399" s="19"/>
      <c r="D399" s="20"/>
      <c r="E399" s="16" t="str">
        <f>IF(D399="","",VLOOKUP(D399,#REF!,2,FALSE))</f>
        <v/>
      </c>
      <c r="F399" s="94"/>
      <c r="G399" s="21"/>
      <c r="H399" s="22"/>
      <c r="I399" s="23"/>
      <c r="J399" s="50">
        <f>IF($J$5-I399&lt;180,G399,IF(G399="",G399,IF(H399="","FALTA INCC",IF($J$6="","FALTA INCC PLANILHA",(G399/H399)*$J$6))))</f>
        <v>0</v>
      </c>
    </row>
    <row r="400" spans="1:10" ht="13.5" thickBot="1" x14ac:dyDescent="0.25">
      <c r="B400" s="41"/>
      <c r="C400" s="24" t="s">
        <v>18</v>
      </c>
      <c r="D400" s="45"/>
      <c r="E400" s="38"/>
      <c r="F400" s="38"/>
      <c r="G400" s="38"/>
      <c r="H400" s="39"/>
      <c r="I400" s="39"/>
      <c r="J400" s="51"/>
    </row>
    <row r="401" spans="1:10" ht="13.5" thickBot="1" x14ac:dyDescent="0.25">
      <c r="B401" s="31"/>
      <c r="C401" s="32"/>
      <c r="D401" s="33"/>
      <c r="E401" s="33"/>
      <c r="F401" s="42"/>
      <c r="G401" s="33"/>
      <c r="H401" s="34"/>
      <c r="I401" s="34"/>
      <c r="J401" s="52"/>
    </row>
    <row r="402" spans="1:10" ht="25.5" x14ac:dyDescent="0.2">
      <c r="B402" s="11" t="s">
        <v>9</v>
      </c>
      <c r="C402" s="12" t="s">
        <v>4</v>
      </c>
      <c r="D402" s="12" t="s">
        <v>0</v>
      </c>
      <c r="E402" s="13" t="s">
        <v>2</v>
      </c>
      <c r="F402" s="12" t="s">
        <v>5</v>
      </c>
      <c r="G402" s="13" t="s">
        <v>10</v>
      </c>
      <c r="H402" s="14" t="s">
        <v>11</v>
      </c>
      <c r="I402" s="13" t="s">
        <v>12</v>
      </c>
      <c r="J402" s="48" t="s">
        <v>13</v>
      </c>
    </row>
    <row r="403" spans="1:10" s="62" customFormat="1" ht="51" x14ac:dyDescent="0.2">
      <c r="A403" s="54"/>
      <c r="B403" s="63" t="s">
        <v>27</v>
      </c>
      <c r="C403" s="56" t="s">
        <v>216</v>
      </c>
      <c r="D403" s="57" t="s">
        <v>214</v>
      </c>
      <c r="E403" s="58" t="s">
        <v>14</v>
      </c>
      <c r="F403" s="92" t="s">
        <v>78</v>
      </c>
      <c r="G403" s="59" t="s">
        <v>15</v>
      </c>
      <c r="H403" s="60"/>
      <c r="I403" s="61">
        <f>MEDIAN(G405:G409)</f>
        <v>1951</v>
      </c>
      <c r="J403" s="53">
        <f t="array" ref="J403">MEDIAN(IF(J405:J409&lt;&gt;0,J405:J409))</f>
        <v>2126.2810715261835</v>
      </c>
    </row>
    <row r="404" spans="1:10" x14ac:dyDescent="0.2">
      <c r="B404" s="40"/>
      <c r="C404" s="15" t="s">
        <v>3</v>
      </c>
      <c r="D404" s="15" t="s">
        <v>1</v>
      </c>
      <c r="E404" s="16"/>
      <c r="F404" s="93"/>
      <c r="G404" s="17"/>
      <c r="H404" s="18"/>
      <c r="I404" s="17" t="s">
        <v>16</v>
      </c>
      <c r="J404" s="49" t="s">
        <v>17</v>
      </c>
    </row>
    <row r="405" spans="1:10" x14ac:dyDescent="0.2">
      <c r="B405" s="40"/>
      <c r="C405" s="19" t="s">
        <v>227</v>
      </c>
      <c r="D405" s="20" t="s">
        <v>218</v>
      </c>
      <c r="E405" s="16" t="s">
        <v>220</v>
      </c>
      <c r="F405" s="93"/>
      <c r="G405" s="21">
        <v>3682.35</v>
      </c>
      <c r="H405" s="43">
        <v>1126.9159999999999</v>
      </c>
      <c r="I405" s="23"/>
      <c r="J405" s="50">
        <f>IF($J$5-I405&lt;180,G405,IF(G405="",G405,IF(H405="","FALTA INCC",IF($J$6="","FALTA INCC PLANILHA",(G405/H405)*$J$6))))</f>
        <v>4013.1784232365148</v>
      </c>
    </row>
    <row r="406" spans="1:10" x14ac:dyDescent="0.2">
      <c r="B406" s="40"/>
      <c r="C406" s="19" t="s">
        <v>228</v>
      </c>
      <c r="D406" s="20" t="s">
        <v>221</v>
      </c>
      <c r="E406" s="16" t="s">
        <v>223</v>
      </c>
      <c r="F406" s="93"/>
      <c r="G406" s="21">
        <v>1951</v>
      </c>
      <c r="H406" s="43">
        <v>1126.9159999999999</v>
      </c>
      <c r="I406" s="23"/>
      <c r="J406" s="50">
        <f>IF($J$5-I406&lt;180,G406,IF(G406="",G406,IF(H406="","FALTA INCC",IF($J$6="","FALTA INCC PLANILHA",(G406/H406)*$J$6))))</f>
        <v>2126.2810715261835</v>
      </c>
    </row>
    <row r="407" spans="1:10" x14ac:dyDescent="0.2">
      <c r="B407" s="40"/>
      <c r="C407" s="19" t="s">
        <v>230</v>
      </c>
      <c r="D407" s="35" t="s">
        <v>229</v>
      </c>
      <c r="E407" s="16" t="s">
        <v>231</v>
      </c>
      <c r="F407" s="93"/>
      <c r="G407" s="21">
        <v>1924</v>
      </c>
      <c r="H407" s="43">
        <v>1126.9159999999999</v>
      </c>
      <c r="I407" s="23"/>
      <c r="J407" s="50">
        <f>IF($J$5-I407&lt;180,G407,IF(G407="",G407,IF(H407="","FALTA INCC",IF($J$6="","FALTA INCC PLANILHA",(G407/H407)*$J$6))))</f>
        <v>2096.8553468049085</v>
      </c>
    </row>
    <row r="408" spans="1:10" x14ac:dyDescent="0.2">
      <c r="B408" s="40"/>
      <c r="C408" s="19"/>
      <c r="D408" s="20"/>
      <c r="E408" s="16" t="str">
        <f>IF(D408="","",VLOOKUP(D408,#REF!,2,FALSE))</f>
        <v/>
      </c>
      <c r="F408" s="93"/>
      <c r="G408" s="21"/>
      <c r="H408" s="22"/>
      <c r="I408" s="23"/>
      <c r="J408" s="50">
        <f>IF($J$5-I408&lt;180,G408,IF(G408="",G408,IF(H408="","FALTA INCC",IF($J$6="","FALTA INCC PLANILHA",(G408/H408)*$J$6))))</f>
        <v>0</v>
      </c>
    </row>
    <row r="409" spans="1:10" x14ac:dyDescent="0.2">
      <c r="B409" s="40"/>
      <c r="C409" s="19"/>
      <c r="D409" s="20"/>
      <c r="E409" s="16" t="str">
        <f>IF(D409="","",VLOOKUP(D409,#REF!,2,FALSE))</f>
        <v/>
      </c>
      <c r="F409" s="94"/>
      <c r="G409" s="21"/>
      <c r="H409" s="22"/>
      <c r="I409" s="23"/>
      <c r="J409" s="50">
        <f>IF($J$5-I409&lt;180,G409,IF(G409="",G409,IF(H409="","FALTA INCC",IF($J$6="","FALTA INCC PLANILHA",(G409/H409)*$J$6))))</f>
        <v>0</v>
      </c>
    </row>
    <row r="410" spans="1:10" ht="13.5" thickBot="1" x14ac:dyDescent="0.25">
      <c r="B410" s="41"/>
      <c r="C410" s="24" t="s">
        <v>18</v>
      </c>
      <c r="D410" s="38"/>
      <c r="E410" s="38"/>
      <c r="F410" s="38"/>
      <c r="G410" s="38"/>
      <c r="H410" s="39"/>
      <c r="I410" s="39"/>
      <c r="J410" s="51"/>
    </row>
    <row r="411" spans="1:10" ht="13.5" thickBot="1" x14ac:dyDescent="0.25">
      <c r="B411" s="44"/>
      <c r="C411" s="32"/>
      <c r="D411" s="33"/>
      <c r="E411" s="33"/>
      <c r="F411" s="42"/>
      <c r="G411" s="33"/>
      <c r="H411" s="34"/>
      <c r="I411" s="34"/>
      <c r="J411" s="52"/>
    </row>
    <row r="412" spans="1:10" ht="25.5" x14ac:dyDescent="0.2">
      <c r="B412" s="11" t="s">
        <v>9</v>
      </c>
      <c r="C412" s="12" t="s">
        <v>4</v>
      </c>
      <c r="D412" s="12" t="s">
        <v>0</v>
      </c>
      <c r="E412" s="13" t="s">
        <v>2</v>
      </c>
      <c r="F412" s="12" t="s">
        <v>5</v>
      </c>
      <c r="G412" s="13" t="s">
        <v>10</v>
      </c>
      <c r="H412" s="14" t="s">
        <v>11</v>
      </c>
      <c r="I412" s="13" t="s">
        <v>12</v>
      </c>
      <c r="J412" s="48" t="s">
        <v>13</v>
      </c>
    </row>
    <row r="413" spans="1:10" s="62" customFormat="1" ht="51" x14ac:dyDescent="0.2">
      <c r="A413" s="54"/>
      <c r="B413" s="63" t="s">
        <v>27</v>
      </c>
      <c r="C413" s="56" t="s">
        <v>217</v>
      </c>
      <c r="D413" s="57" t="s">
        <v>215</v>
      </c>
      <c r="E413" s="58" t="s">
        <v>14</v>
      </c>
      <c r="F413" s="92" t="s">
        <v>78</v>
      </c>
      <c r="G413" s="59" t="s">
        <v>15</v>
      </c>
      <c r="H413" s="60"/>
      <c r="I413" s="61">
        <f>MEDIAN(G415:G419)</f>
        <v>2770.75</v>
      </c>
      <c r="J413" s="53">
        <f t="array" ref="J413">MEDIAN(IF(J415:J419&lt;&gt;0,J415:J419))</f>
        <v>3019.6787693137735</v>
      </c>
    </row>
    <row r="414" spans="1:10" x14ac:dyDescent="0.2">
      <c r="B414" s="36"/>
      <c r="C414" s="15" t="s">
        <v>3</v>
      </c>
      <c r="D414" s="15" t="s">
        <v>1</v>
      </c>
      <c r="E414" s="16"/>
      <c r="F414" s="93"/>
      <c r="G414" s="17"/>
      <c r="H414" s="18"/>
      <c r="I414" s="17" t="s">
        <v>16</v>
      </c>
      <c r="J414" s="49" t="s">
        <v>17</v>
      </c>
    </row>
    <row r="415" spans="1:10" x14ac:dyDescent="0.2">
      <c r="B415" s="36"/>
      <c r="C415" s="19" t="s">
        <v>219</v>
      </c>
      <c r="D415" s="20" t="s">
        <v>218</v>
      </c>
      <c r="E415" s="16" t="s">
        <v>220</v>
      </c>
      <c r="F415" s="93"/>
      <c r="G415" s="21">
        <v>2770.75</v>
      </c>
      <c r="H415" s="43">
        <v>1126.9159999999999</v>
      </c>
      <c r="I415" s="23"/>
      <c r="J415" s="50">
        <f>IF($J$5-I415&lt;180,G415,IF(G415="",G415,IF(H415="","FALTA INCC",IF($J$6="","FALTA INCC PLANILHA",(G415/H415)*$J$6))))</f>
        <v>3019.6787693137735</v>
      </c>
    </row>
    <row r="416" spans="1:10" x14ac:dyDescent="0.2">
      <c r="B416" s="36"/>
      <c r="C416" s="19" t="s">
        <v>222</v>
      </c>
      <c r="D416" s="20" t="s">
        <v>221</v>
      </c>
      <c r="E416" s="16" t="s">
        <v>223</v>
      </c>
      <c r="F416" s="93"/>
      <c r="G416" s="21">
        <v>2325</v>
      </c>
      <c r="H416" s="43">
        <v>1126.9159999999999</v>
      </c>
      <c r="I416" s="23"/>
      <c r="J416" s="50">
        <f>IF($J$5-I416&lt;180,G416,IF(G416="",G416,IF(H416="","FALTA INCC",IF($J$6="","FALTA INCC PLANILHA",(G416/H416)*$J$6))))</f>
        <v>2533.881850998655</v>
      </c>
    </row>
    <row r="417" spans="1:10" x14ac:dyDescent="0.2">
      <c r="B417" s="36"/>
      <c r="C417" s="19" t="s">
        <v>225</v>
      </c>
      <c r="D417" s="20" t="s">
        <v>224</v>
      </c>
      <c r="E417" s="16" t="s">
        <v>226</v>
      </c>
      <c r="F417" s="93"/>
      <c r="G417" s="21">
        <v>3500</v>
      </c>
      <c r="H417" s="43">
        <v>1126.9159999999999</v>
      </c>
      <c r="I417" s="23"/>
      <c r="J417" s="50">
        <f>IF($J$5-I417&lt;180,G417,IF(G417="",G417,IF(H417="","FALTA INCC",IF($J$6="","FALTA INCC PLANILHA",(G417/H417)*$J$6))))</f>
        <v>3814.4457972022765</v>
      </c>
    </row>
    <row r="418" spans="1:10" x14ac:dyDescent="0.2">
      <c r="B418" s="36"/>
      <c r="C418" s="19"/>
      <c r="D418" s="20"/>
      <c r="E418" s="16" t="str">
        <f>IF(D418="","",VLOOKUP(D418,#REF!,2,FALSE))</f>
        <v/>
      </c>
      <c r="F418" s="93"/>
      <c r="G418" s="21"/>
      <c r="H418" s="22"/>
      <c r="I418" s="23"/>
      <c r="J418" s="50">
        <f>IF($J$5-I418&lt;180,G418,IF(G418="",G418,IF(H418="","FALTA INCC",IF($J$6="","FALTA INCC PLANILHA",(G418/H418)*$J$6))))</f>
        <v>0</v>
      </c>
    </row>
    <row r="419" spans="1:10" x14ac:dyDescent="0.2">
      <c r="B419" s="36"/>
      <c r="C419" s="19"/>
      <c r="D419" s="20"/>
      <c r="E419" s="16" t="str">
        <f>IF(D419="","",VLOOKUP(D419,#REF!,2,FALSE))</f>
        <v/>
      </c>
      <c r="F419" s="94"/>
      <c r="G419" s="21"/>
      <c r="H419" s="22"/>
      <c r="I419" s="23"/>
      <c r="J419" s="50">
        <f>IF($J$5-I419&lt;180,G419,IF(G419="",G419,IF(H419="","FALTA INCC",IF($J$6="","FALTA INCC PLANILHA",(G419/H419)*$J$6))))</f>
        <v>0</v>
      </c>
    </row>
    <row r="420" spans="1:10" ht="13.5" thickBot="1" x14ac:dyDescent="0.25">
      <c r="B420" s="37"/>
      <c r="C420" s="24" t="s">
        <v>18</v>
      </c>
      <c r="D420" s="38"/>
      <c r="E420" s="38"/>
      <c r="F420" s="38"/>
      <c r="G420" s="38"/>
      <c r="H420" s="39"/>
      <c r="I420" s="39"/>
      <c r="J420" s="51"/>
    </row>
    <row r="421" spans="1:10" ht="13.5" thickBot="1" x14ac:dyDescent="0.25">
      <c r="B421" s="31"/>
      <c r="C421" s="32"/>
      <c r="D421" s="33"/>
      <c r="E421" s="33"/>
      <c r="F421" s="42"/>
      <c r="G421" s="33"/>
      <c r="H421" s="34"/>
      <c r="I421" s="34"/>
      <c r="J421" s="52"/>
    </row>
    <row r="422" spans="1:10" ht="25.5" x14ac:dyDescent="0.2">
      <c r="B422" s="11" t="s">
        <v>9</v>
      </c>
      <c r="C422" s="12" t="s">
        <v>4</v>
      </c>
      <c r="D422" s="12" t="s">
        <v>0</v>
      </c>
      <c r="E422" s="13" t="s">
        <v>2</v>
      </c>
      <c r="F422" s="12" t="s">
        <v>5</v>
      </c>
      <c r="G422" s="13" t="s">
        <v>10</v>
      </c>
      <c r="H422" s="14" t="s">
        <v>11</v>
      </c>
      <c r="I422" s="13" t="s">
        <v>12</v>
      </c>
      <c r="J422" s="48" t="s">
        <v>13</v>
      </c>
    </row>
    <row r="423" spans="1:10" s="62" customFormat="1" ht="36.6" customHeight="1" x14ac:dyDescent="0.2">
      <c r="A423" s="54"/>
      <c r="B423" s="63" t="s">
        <v>19</v>
      </c>
      <c r="C423" s="56" t="s">
        <v>232</v>
      </c>
      <c r="D423" s="57" t="s">
        <v>233</v>
      </c>
      <c r="E423" s="58" t="s">
        <v>14</v>
      </c>
      <c r="F423" s="92" t="s">
        <v>234</v>
      </c>
      <c r="G423" s="59" t="s">
        <v>15</v>
      </c>
      <c r="H423" s="60"/>
      <c r="I423" s="61">
        <f>MEDIAN(G425:G429)</f>
        <v>6.07</v>
      </c>
      <c r="J423" s="53">
        <f t="array" ref="J423">MEDIAN(IF(J425:J429&lt;&gt;0,J425:J429))</f>
        <v>6.07</v>
      </c>
    </row>
    <row r="424" spans="1:10" x14ac:dyDescent="0.2">
      <c r="B424" s="40"/>
      <c r="C424" s="15" t="s">
        <v>3</v>
      </c>
      <c r="D424" s="15" t="s">
        <v>1</v>
      </c>
      <c r="E424" s="16"/>
      <c r="F424" s="93"/>
      <c r="G424" s="17"/>
      <c r="H424" s="18"/>
      <c r="I424" s="17" t="s">
        <v>16</v>
      </c>
      <c r="J424" s="49" t="s">
        <v>17</v>
      </c>
    </row>
    <row r="425" spans="1:10" x14ac:dyDescent="0.2">
      <c r="B425" s="40"/>
      <c r="C425" s="19" t="s">
        <v>269</v>
      </c>
      <c r="D425" s="20" t="s">
        <v>24</v>
      </c>
      <c r="E425" s="16"/>
      <c r="F425" s="93"/>
      <c r="G425" s="21">
        <v>6.07</v>
      </c>
      <c r="H425" s="43"/>
      <c r="I425" s="23">
        <v>46023</v>
      </c>
      <c r="J425" s="50">
        <f>IF($J$5-I425&lt;180,G425,IF(G425="",G425,IF(H425="","FALTA INCC",IF($J$6="","FALTA INCC PLANILHA",(G425/H425)*$J$6))))</f>
        <v>6.07</v>
      </c>
    </row>
    <row r="426" spans="1:10" x14ac:dyDescent="0.2">
      <c r="B426" s="40"/>
      <c r="C426" s="19"/>
      <c r="D426" s="20"/>
      <c r="E426" s="16"/>
      <c r="F426" s="93"/>
      <c r="G426" s="21"/>
      <c r="H426" s="43"/>
      <c r="I426" s="23"/>
      <c r="J426" s="50">
        <f>IF($J$5-I426&lt;180,G426,IF(G426="",G426,IF(H426="","FALTA INCC",IF($J$6="","FALTA INCC PLANILHA",(G426/H426)*$J$6))))</f>
        <v>0</v>
      </c>
    </row>
    <row r="427" spans="1:10" x14ac:dyDescent="0.2">
      <c r="B427" s="40"/>
      <c r="C427" s="19"/>
      <c r="D427" s="20"/>
      <c r="E427" s="16"/>
      <c r="F427" s="93"/>
      <c r="G427" s="21"/>
      <c r="H427" s="43"/>
      <c r="I427" s="23"/>
      <c r="J427" s="50">
        <f>IF($J$5-I427&lt;180,G427,IF(G427="",G427,IF(H427="","FALTA INCC",IF($J$6="","FALTA INCC PLANILHA",(G427/H427)*$J$6))))</f>
        <v>0</v>
      </c>
    </row>
    <row r="428" spans="1:10" x14ac:dyDescent="0.2">
      <c r="B428" s="40"/>
      <c r="C428" s="19"/>
      <c r="D428" s="20"/>
      <c r="E428" s="16" t="str">
        <f>IF(D428="","",VLOOKUP(D428,#REF!,2,FALSE))</f>
        <v/>
      </c>
      <c r="F428" s="93"/>
      <c r="G428" s="21"/>
      <c r="H428" s="22"/>
      <c r="I428" s="23"/>
      <c r="J428" s="50">
        <f>IF($J$5-I428&lt;180,G428,IF(G428="",G428,IF(H428="","FALTA INCC",IF($J$6="","FALTA INCC PLANILHA",(G428/H428)*$J$6))))</f>
        <v>0</v>
      </c>
    </row>
    <row r="429" spans="1:10" x14ac:dyDescent="0.2">
      <c r="B429" s="40"/>
      <c r="C429" s="19"/>
      <c r="D429" s="20"/>
      <c r="E429" s="16" t="str">
        <f>IF(D429="","",VLOOKUP(D429,#REF!,2,FALSE))</f>
        <v/>
      </c>
      <c r="F429" s="94"/>
      <c r="G429" s="21"/>
      <c r="H429" s="22"/>
      <c r="I429" s="23"/>
      <c r="J429" s="50">
        <f>IF($J$5-I429&lt;180,G429,IF(G429="",G429,IF(H429="","FALTA INCC",IF($J$6="","FALTA INCC PLANILHA",(G429/H429)*$J$6))))</f>
        <v>0</v>
      </c>
    </row>
    <row r="430" spans="1:10" ht="13.5" thickBot="1" x14ac:dyDescent="0.25">
      <c r="B430" s="41"/>
      <c r="C430" s="24" t="s">
        <v>18</v>
      </c>
      <c r="D430" s="45"/>
      <c r="E430" s="38"/>
      <c r="F430" s="38"/>
      <c r="G430" s="38"/>
      <c r="H430" s="39"/>
      <c r="I430" s="39"/>
      <c r="J430" s="51"/>
    </row>
    <row r="431" spans="1:10" ht="13.5" thickBot="1" x14ac:dyDescent="0.25">
      <c r="B431" s="31"/>
      <c r="C431" s="32"/>
      <c r="D431" s="33"/>
      <c r="E431" s="33"/>
      <c r="F431" s="42"/>
      <c r="G431" s="33"/>
      <c r="H431" s="34"/>
      <c r="I431" s="34"/>
      <c r="J431" s="52"/>
    </row>
    <row r="432" spans="1:10" ht="25.5" x14ac:dyDescent="0.2">
      <c r="B432" s="11" t="s">
        <v>9</v>
      </c>
      <c r="C432" s="12" t="s">
        <v>4</v>
      </c>
      <c r="D432" s="12" t="s">
        <v>0</v>
      </c>
      <c r="E432" s="13" t="s">
        <v>2</v>
      </c>
      <c r="F432" s="12" t="s">
        <v>5</v>
      </c>
      <c r="G432" s="13" t="s">
        <v>10</v>
      </c>
      <c r="H432" s="14" t="s">
        <v>11</v>
      </c>
      <c r="I432" s="13" t="s">
        <v>12</v>
      </c>
      <c r="J432" s="48" t="s">
        <v>13</v>
      </c>
    </row>
    <row r="433" spans="1:10" s="62" customFormat="1" ht="51" x14ac:dyDescent="0.2">
      <c r="A433" s="54"/>
      <c r="B433" s="63" t="s">
        <v>19</v>
      </c>
      <c r="C433" s="56" t="s">
        <v>235</v>
      </c>
      <c r="D433" s="57" t="s">
        <v>67</v>
      </c>
      <c r="E433" s="58" t="s">
        <v>14</v>
      </c>
      <c r="F433" s="89" t="s">
        <v>236</v>
      </c>
      <c r="G433" s="59" t="s">
        <v>15</v>
      </c>
      <c r="H433" s="60"/>
      <c r="I433" s="61">
        <f>MEDIAN(G435:G439)</f>
        <v>10.916666666666666</v>
      </c>
      <c r="J433" s="53">
        <f t="array" ref="J433">MEDIAN(IF(J435:J439&lt;&gt;0,J435:J439))</f>
        <v>10.916666666666666</v>
      </c>
    </row>
    <row r="434" spans="1:10" x14ac:dyDescent="0.2">
      <c r="B434" s="40"/>
      <c r="C434" s="15" t="s">
        <v>3</v>
      </c>
      <c r="D434" s="15" t="s">
        <v>1</v>
      </c>
      <c r="E434" s="16"/>
      <c r="F434" s="90"/>
      <c r="G434" s="17"/>
      <c r="H434" s="18"/>
      <c r="I434" s="17" t="s">
        <v>16</v>
      </c>
      <c r="J434" s="49" t="s">
        <v>17</v>
      </c>
    </row>
    <row r="435" spans="1:10" x14ac:dyDescent="0.2">
      <c r="B435" s="40"/>
      <c r="C435" s="19" t="s">
        <v>69</v>
      </c>
      <c r="D435" s="20" t="s">
        <v>33</v>
      </c>
      <c r="E435" s="16"/>
      <c r="F435" s="90"/>
      <c r="G435" s="21">
        <f>32.75/3</f>
        <v>10.916666666666666</v>
      </c>
      <c r="H435" s="43"/>
      <c r="I435" s="23">
        <v>45962</v>
      </c>
      <c r="J435" s="50">
        <f>IF($J$5-I435&lt;180,G435,IF(G435="",G435,IF(H435="","FALTA INCC",IF($J$6="","FALTA INCC PLANILHA",(G435/H435)*$J$6))))</f>
        <v>10.916666666666666</v>
      </c>
    </row>
    <row r="436" spans="1:10" x14ac:dyDescent="0.2">
      <c r="B436" s="40"/>
      <c r="C436" s="19"/>
      <c r="D436" s="20"/>
      <c r="E436" s="16"/>
      <c r="F436" s="90"/>
      <c r="G436" s="21"/>
      <c r="H436" s="43"/>
      <c r="I436" s="23"/>
      <c r="J436" s="50">
        <f>IF($J$5-I436&lt;180,G436,IF(G436="",G436,IF(H436="","FALTA INCC",IF($J$6="","FALTA INCC PLANILHA",(G436/H436)*$J$6))))</f>
        <v>0</v>
      </c>
    </row>
    <row r="437" spans="1:10" x14ac:dyDescent="0.2">
      <c r="B437" s="40"/>
      <c r="C437" s="19"/>
      <c r="D437" s="35"/>
      <c r="E437" s="16"/>
      <c r="F437" s="90"/>
      <c r="G437" s="21"/>
      <c r="H437" s="43"/>
      <c r="I437" s="23"/>
      <c r="J437" s="50">
        <f>IF($J$5-I437&lt;180,G437,IF(G437="",G437,IF(H437="","FALTA INCC",IF($J$6="","FALTA INCC PLANILHA",(G437/H437)*$J$6))))</f>
        <v>0</v>
      </c>
    </row>
    <row r="438" spans="1:10" x14ac:dyDescent="0.2">
      <c r="B438" s="40"/>
      <c r="C438" s="19"/>
      <c r="D438" s="20"/>
      <c r="E438" s="16" t="str">
        <f>IF(D438="","",VLOOKUP(D438,#REF!,2,FALSE))</f>
        <v/>
      </c>
      <c r="F438" s="90"/>
      <c r="G438" s="21"/>
      <c r="H438" s="22"/>
      <c r="I438" s="23"/>
      <c r="J438" s="50">
        <f>IF($J$5-I438&lt;180,G438,IF(G438="",G438,IF(H438="","FALTA INCC",IF($J$6="","FALTA INCC PLANILHA",(G438/H438)*$J$6))))</f>
        <v>0</v>
      </c>
    </row>
    <row r="439" spans="1:10" x14ac:dyDescent="0.2">
      <c r="B439" s="40"/>
      <c r="C439" s="19"/>
      <c r="D439" s="20"/>
      <c r="E439" s="16" t="str">
        <f>IF(D439="","",VLOOKUP(D439,#REF!,2,FALSE))</f>
        <v/>
      </c>
      <c r="F439" s="91"/>
      <c r="G439" s="21"/>
      <c r="H439" s="22"/>
      <c r="I439" s="23"/>
      <c r="J439" s="50">
        <f>IF($J$5-I439&lt;180,G439,IF(G439="",G439,IF(H439="","FALTA INCC",IF($J$6="","FALTA INCC PLANILHA",(G439/H439)*$J$6))))</f>
        <v>0</v>
      </c>
    </row>
    <row r="440" spans="1:10" ht="13.5" thickBot="1" x14ac:dyDescent="0.25">
      <c r="B440" s="41"/>
      <c r="C440" s="24" t="s">
        <v>18</v>
      </c>
      <c r="D440" s="38"/>
      <c r="E440" s="38"/>
      <c r="F440" s="38"/>
      <c r="G440" s="38"/>
      <c r="H440" s="39"/>
      <c r="I440" s="39"/>
      <c r="J440" s="51"/>
    </row>
    <row r="441" spans="1:10" ht="13.5" thickBot="1" x14ac:dyDescent="0.25">
      <c r="B441" s="44"/>
      <c r="C441" s="32"/>
      <c r="D441" s="33"/>
      <c r="E441" s="33"/>
      <c r="F441" s="42"/>
      <c r="G441" s="33"/>
      <c r="H441" s="34"/>
      <c r="I441" s="34"/>
      <c r="J441" s="52"/>
    </row>
    <row r="442" spans="1:10" ht="25.5" x14ac:dyDescent="0.2">
      <c r="B442" s="11" t="s">
        <v>9</v>
      </c>
      <c r="C442" s="12" t="s">
        <v>4</v>
      </c>
      <c r="D442" s="12" t="s">
        <v>0</v>
      </c>
      <c r="E442" s="13" t="s">
        <v>2</v>
      </c>
      <c r="F442" s="12" t="s">
        <v>5</v>
      </c>
      <c r="G442" s="13" t="s">
        <v>10</v>
      </c>
      <c r="H442" s="14" t="s">
        <v>11</v>
      </c>
      <c r="I442" s="13" t="s">
        <v>12</v>
      </c>
      <c r="J442" s="48" t="s">
        <v>13</v>
      </c>
    </row>
    <row r="443" spans="1:10" s="62" customFormat="1" ht="51" x14ac:dyDescent="0.2">
      <c r="A443" s="54"/>
      <c r="B443" s="55" t="s">
        <v>19</v>
      </c>
      <c r="C443" s="56" t="s">
        <v>237</v>
      </c>
      <c r="D443" s="57" t="s">
        <v>238</v>
      </c>
      <c r="E443" s="58" t="s">
        <v>14</v>
      </c>
      <c r="F443" s="89" t="s">
        <v>234</v>
      </c>
      <c r="G443" s="59" t="s">
        <v>15</v>
      </c>
      <c r="H443" s="60"/>
      <c r="I443" s="61">
        <f>MEDIAN(G445:G449)</f>
        <v>1</v>
      </c>
      <c r="J443" s="53">
        <f t="array" ref="J443">MEDIAN(IF(J445:J449&lt;&gt;0,J445:J449))</f>
        <v>1</v>
      </c>
    </row>
    <row r="444" spans="1:10" x14ac:dyDescent="0.2">
      <c r="B444" s="36"/>
      <c r="C444" s="15" t="s">
        <v>3</v>
      </c>
      <c r="D444" s="15" t="s">
        <v>1</v>
      </c>
      <c r="E444" s="16"/>
      <c r="F444" s="90"/>
      <c r="G444" s="17"/>
      <c r="H444" s="18"/>
      <c r="I444" s="17" t="s">
        <v>16</v>
      </c>
      <c r="J444" s="49" t="s">
        <v>17</v>
      </c>
    </row>
    <row r="445" spans="1:10" x14ac:dyDescent="0.2">
      <c r="B445" s="36"/>
      <c r="C445" s="19" t="s">
        <v>268</v>
      </c>
      <c r="D445" s="20" t="s">
        <v>267</v>
      </c>
      <c r="E445" s="16"/>
      <c r="F445" s="90"/>
      <c r="G445" s="21">
        <v>1</v>
      </c>
      <c r="H445" s="43"/>
      <c r="I445" s="23">
        <v>45901</v>
      </c>
      <c r="J445" s="50">
        <f>IF($J$5-I445&lt;180,G445,IF(G445="",G445,IF(H445="","FALTA INCC",IF($J$6="","FALTA INCC PLANILHA",(G445/H445)*$J$6))))</f>
        <v>1</v>
      </c>
    </row>
    <row r="446" spans="1:10" x14ac:dyDescent="0.2">
      <c r="B446" s="36"/>
      <c r="C446" s="19"/>
      <c r="D446" s="20"/>
      <c r="E446" s="16"/>
      <c r="F446" s="90"/>
      <c r="G446" s="21"/>
      <c r="H446" s="43"/>
      <c r="I446" s="23"/>
      <c r="J446" s="50">
        <f>IF($J$5-I446&lt;180,G446,IF(G446="",G446,IF(H446="","FALTA INCC",IF($J$6="","FALTA INCC PLANILHA",(G446/H446)*$J$6))))</f>
        <v>0</v>
      </c>
    </row>
    <row r="447" spans="1:10" x14ac:dyDescent="0.2">
      <c r="B447" s="36"/>
      <c r="C447" s="19"/>
      <c r="D447" s="20"/>
      <c r="E447" s="16"/>
      <c r="F447" s="90"/>
      <c r="G447" s="21"/>
      <c r="H447" s="43"/>
      <c r="I447" s="23"/>
      <c r="J447" s="50">
        <f>IF($J$5-I447&lt;180,G447,IF(G447="",G447,IF(H447="","FALTA INCC",IF($J$6="","FALTA INCC PLANILHA",(G447/H447)*$J$6))))</f>
        <v>0</v>
      </c>
    </row>
    <row r="448" spans="1:10" x14ac:dyDescent="0.2">
      <c r="B448" s="36"/>
      <c r="C448" s="19"/>
      <c r="D448" s="20"/>
      <c r="E448" s="16" t="str">
        <f>IF(D448="","",VLOOKUP(D448,#REF!,2,FALSE))</f>
        <v/>
      </c>
      <c r="F448" s="90"/>
      <c r="G448" s="21"/>
      <c r="H448" s="22"/>
      <c r="I448" s="23"/>
      <c r="J448" s="50">
        <f>IF($J$5-I448&lt;180,G448,IF(G448="",G448,IF(H448="","FALTA INCC",IF($J$6="","FALTA INCC PLANILHA",(G448/H448)*$J$6))))</f>
        <v>0</v>
      </c>
    </row>
    <row r="449" spans="1:10" x14ac:dyDescent="0.2">
      <c r="B449" s="36"/>
      <c r="C449" s="19"/>
      <c r="D449" s="20"/>
      <c r="E449" s="16" t="str">
        <f>IF(D449="","",VLOOKUP(D449,#REF!,2,FALSE))</f>
        <v/>
      </c>
      <c r="F449" s="91"/>
      <c r="G449" s="21"/>
      <c r="H449" s="22"/>
      <c r="I449" s="23"/>
      <c r="J449" s="50">
        <f>IF($J$5-I449&lt;180,G449,IF(G449="",G449,IF(H449="","FALTA INCC",IF($J$6="","FALTA INCC PLANILHA",(G449/H449)*$J$6))))</f>
        <v>0</v>
      </c>
    </row>
    <row r="450" spans="1:10" ht="13.5" thickBot="1" x14ac:dyDescent="0.25">
      <c r="B450" s="37"/>
      <c r="C450" s="24" t="s">
        <v>18</v>
      </c>
      <c r="D450" s="38"/>
      <c r="E450" s="38"/>
      <c r="F450" s="38"/>
      <c r="G450" s="38"/>
      <c r="H450" s="39"/>
      <c r="I450" s="39"/>
      <c r="J450" s="51"/>
    </row>
    <row r="451" spans="1:10" ht="13.5" thickBot="1" x14ac:dyDescent="0.25">
      <c r="B451" s="31"/>
      <c r="C451" s="32"/>
      <c r="D451" s="33"/>
      <c r="E451" s="33"/>
      <c r="F451" s="42"/>
      <c r="G451" s="33"/>
      <c r="H451" s="34"/>
      <c r="I451" s="34"/>
      <c r="J451" s="52"/>
    </row>
    <row r="452" spans="1:10" ht="25.5" x14ac:dyDescent="0.2">
      <c r="B452" s="11" t="s">
        <v>9</v>
      </c>
      <c r="C452" s="12" t="s">
        <v>4</v>
      </c>
      <c r="D452" s="12" t="s">
        <v>0</v>
      </c>
      <c r="E452" s="13" t="s">
        <v>2</v>
      </c>
      <c r="F452" s="12" t="s">
        <v>5</v>
      </c>
      <c r="G452" s="13" t="s">
        <v>10</v>
      </c>
      <c r="H452" s="14" t="s">
        <v>11</v>
      </c>
      <c r="I452" s="13" t="s">
        <v>12</v>
      </c>
      <c r="J452" s="48" t="s">
        <v>13</v>
      </c>
    </row>
    <row r="453" spans="1:10" s="62" customFormat="1" ht="25.5" x14ac:dyDescent="0.2">
      <c r="A453" s="54"/>
      <c r="B453" s="63" t="s">
        <v>19</v>
      </c>
      <c r="C453" s="56" t="s">
        <v>239</v>
      </c>
      <c r="D453" s="57" t="s">
        <v>240</v>
      </c>
      <c r="E453" s="58" t="s">
        <v>14</v>
      </c>
      <c r="F453" s="92" t="s">
        <v>78</v>
      </c>
      <c r="G453" s="59" t="s">
        <v>15</v>
      </c>
      <c r="H453" s="60"/>
      <c r="I453" s="61">
        <f>MEDIAN(G455:G459)</f>
        <v>2.6</v>
      </c>
      <c r="J453" s="53">
        <f t="array" ref="J453">MEDIAN(IF(J455:J459&lt;&gt;0,J455:J459))</f>
        <v>2.6</v>
      </c>
    </row>
    <row r="454" spans="1:10" x14ac:dyDescent="0.2">
      <c r="B454" s="40"/>
      <c r="C454" s="15" t="s">
        <v>3</v>
      </c>
      <c r="D454" s="15" t="s">
        <v>1</v>
      </c>
      <c r="E454" s="16"/>
      <c r="F454" s="93"/>
      <c r="G454" s="17"/>
      <c r="H454" s="18"/>
      <c r="I454" s="17" t="s">
        <v>16</v>
      </c>
      <c r="J454" s="49" t="s">
        <v>17</v>
      </c>
    </row>
    <row r="455" spans="1:10" x14ac:dyDescent="0.2">
      <c r="B455" s="40"/>
      <c r="C455" s="19" t="s">
        <v>266</v>
      </c>
      <c r="D455" s="20" t="s">
        <v>24</v>
      </c>
      <c r="E455" s="16"/>
      <c r="F455" s="93"/>
      <c r="G455" s="21">
        <v>2.6</v>
      </c>
      <c r="H455" s="43"/>
      <c r="I455" s="23">
        <v>46023</v>
      </c>
      <c r="J455" s="50">
        <f>IF($J$5-I455&lt;180,G455,IF(G455="",G455,IF(H455="","FALTA INCC",IF($J$6="","FALTA INCC PLANILHA",(G455/H455)*$J$6))))</f>
        <v>2.6</v>
      </c>
    </row>
    <row r="456" spans="1:10" x14ac:dyDescent="0.2">
      <c r="B456" s="40"/>
      <c r="C456" s="19"/>
      <c r="D456" s="20"/>
      <c r="E456" s="16"/>
      <c r="F456" s="93"/>
      <c r="G456" s="21"/>
      <c r="H456" s="43"/>
      <c r="I456" s="23"/>
      <c r="J456" s="50">
        <f>IF($J$5-I456&lt;180,G456,IF(G456="",G456,IF(H456="","FALTA INCC",IF($J$6="","FALTA INCC PLANILHA",(G456/H456)*$J$6))))</f>
        <v>0</v>
      </c>
    </row>
    <row r="457" spans="1:10" x14ac:dyDescent="0.2">
      <c r="B457" s="40"/>
      <c r="C457" s="19"/>
      <c r="D457" s="20"/>
      <c r="E457" s="16"/>
      <c r="F457" s="93"/>
      <c r="G457" s="21"/>
      <c r="H457" s="43"/>
      <c r="I457" s="23"/>
      <c r="J457" s="50">
        <f>IF($J$5-I457&lt;180,G457,IF(G457="",G457,IF(H457="","FALTA INCC",IF($J$6="","FALTA INCC PLANILHA",(G457/H457)*$J$6))))</f>
        <v>0</v>
      </c>
    </row>
    <row r="458" spans="1:10" x14ac:dyDescent="0.2">
      <c r="B458" s="40"/>
      <c r="C458" s="19"/>
      <c r="D458" s="20"/>
      <c r="E458" s="16" t="str">
        <f>IF(D458="","",VLOOKUP(D458,#REF!,2,FALSE))</f>
        <v/>
      </c>
      <c r="F458" s="93"/>
      <c r="G458" s="21"/>
      <c r="H458" s="22"/>
      <c r="I458" s="23"/>
      <c r="J458" s="50">
        <f>IF($J$5-I458&lt;180,G458,IF(G458="",G458,IF(H458="","FALTA INCC",IF($J$6="","FALTA INCC PLANILHA",(G458/H458)*$J$6))))</f>
        <v>0</v>
      </c>
    </row>
    <row r="459" spans="1:10" x14ac:dyDescent="0.2">
      <c r="B459" s="40"/>
      <c r="C459" s="19"/>
      <c r="D459" s="20"/>
      <c r="E459" s="16" t="str">
        <f>IF(D459="","",VLOOKUP(D459,#REF!,2,FALSE))</f>
        <v/>
      </c>
      <c r="F459" s="94"/>
      <c r="G459" s="21"/>
      <c r="H459" s="22"/>
      <c r="I459" s="23"/>
      <c r="J459" s="50">
        <f>IF($J$5-I459&lt;180,G459,IF(G459="",G459,IF(H459="","FALTA INCC",IF($J$6="","FALTA INCC PLANILHA",(G459/H459)*$J$6))))</f>
        <v>0</v>
      </c>
    </row>
    <row r="460" spans="1:10" ht="13.5" thickBot="1" x14ac:dyDescent="0.25">
      <c r="B460" s="41"/>
      <c r="C460" s="24" t="s">
        <v>18</v>
      </c>
      <c r="D460" s="45"/>
      <c r="E460" s="38"/>
      <c r="F460" s="38"/>
      <c r="G460" s="38"/>
      <c r="H460" s="39"/>
      <c r="I460" s="39"/>
      <c r="J460" s="51"/>
    </row>
    <row r="461" spans="1:10" ht="13.5" thickBot="1" x14ac:dyDescent="0.25">
      <c r="B461" s="31"/>
      <c r="C461" s="32"/>
      <c r="D461" s="33"/>
      <c r="E461" s="33"/>
      <c r="F461" s="42"/>
      <c r="G461" s="33"/>
      <c r="H461" s="34"/>
      <c r="I461" s="34"/>
      <c r="J461" s="52"/>
    </row>
    <row r="462" spans="1:10" ht="25.5" x14ac:dyDescent="0.2">
      <c r="B462" s="11" t="s">
        <v>9</v>
      </c>
      <c r="C462" s="12" t="s">
        <v>4</v>
      </c>
      <c r="D462" s="12" t="s">
        <v>0</v>
      </c>
      <c r="E462" s="13" t="s">
        <v>2</v>
      </c>
      <c r="F462" s="12" t="s">
        <v>5</v>
      </c>
      <c r="G462" s="13" t="s">
        <v>10</v>
      </c>
      <c r="H462" s="14" t="s">
        <v>11</v>
      </c>
      <c r="I462" s="13" t="s">
        <v>12</v>
      </c>
      <c r="J462" s="48" t="s">
        <v>13</v>
      </c>
    </row>
    <row r="463" spans="1:10" s="62" customFormat="1" ht="51" x14ac:dyDescent="0.2">
      <c r="A463" s="54"/>
      <c r="B463" s="63" t="s">
        <v>27</v>
      </c>
      <c r="C463" s="56" t="s">
        <v>241</v>
      </c>
      <c r="D463" s="57" t="s">
        <v>242</v>
      </c>
      <c r="E463" s="58" t="s">
        <v>14</v>
      </c>
      <c r="F463" s="89" t="s">
        <v>234</v>
      </c>
      <c r="G463" s="59" t="s">
        <v>15</v>
      </c>
      <c r="H463" s="60"/>
      <c r="I463" s="61">
        <f>MEDIAN(G465:G469)</f>
        <v>2770.75</v>
      </c>
      <c r="J463" s="53">
        <f t="array" ref="J463">MEDIAN(IF(J465:J469&lt;&gt;0,J465:J469))</f>
        <v>3019.6787693137735</v>
      </c>
    </row>
    <row r="464" spans="1:10" x14ac:dyDescent="0.2">
      <c r="B464" s="40"/>
      <c r="C464" s="15" t="s">
        <v>3</v>
      </c>
      <c r="D464" s="15" t="s">
        <v>1</v>
      </c>
      <c r="E464" s="16"/>
      <c r="F464" s="90"/>
      <c r="G464" s="17"/>
      <c r="H464" s="18"/>
      <c r="I464" s="17" t="s">
        <v>16</v>
      </c>
      <c r="J464" s="49" t="s">
        <v>17</v>
      </c>
    </row>
    <row r="465" spans="1:10" x14ac:dyDescent="0.2">
      <c r="B465" s="40"/>
      <c r="C465" s="19" t="s">
        <v>219</v>
      </c>
      <c r="D465" s="20" t="s">
        <v>218</v>
      </c>
      <c r="E465" s="16" t="s">
        <v>220</v>
      </c>
      <c r="F465" s="90"/>
      <c r="G465" s="21">
        <v>2770.75</v>
      </c>
      <c r="H465" s="43">
        <v>1126.9159999999999</v>
      </c>
      <c r="I465" s="23"/>
      <c r="J465" s="50">
        <f>IF($J$5-I465&lt;180,G465,IF(G465="",G465,IF(H465="","FALTA INCC",IF($J$6="","FALTA INCC PLANILHA",(G465/H465)*$J$6))))</f>
        <v>3019.6787693137735</v>
      </c>
    </row>
    <row r="466" spans="1:10" x14ac:dyDescent="0.2">
      <c r="B466" s="40"/>
      <c r="C466" s="19" t="s">
        <v>222</v>
      </c>
      <c r="D466" s="20" t="s">
        <v>221</v>
      </c>
      <c r="E466" s="16" t="s">
        <v>223</v>
      </c>
      <c r="F466" s="90"/>
      <c r="G466" s="21">
        <v>2325</v>
      </c>
      <c r="H466" s="43">
        <v>1126.9159999999999</v>
      </c>
      <c r="I466" s="23"/>
      <c r="J466" s="50">
        <f>IF($J$5-I466&lt;180,G466,IF(G466="",G466,IF(H466="","FALTA INCC",IF($J$6="","FALTA INCC PLANILHA",(G466/H466)*$J$6))))</f>
        <v>2533.881850998655</v>
      </c>
    </row>
    <row r="467" spans="1:10" x14ac:dyDescent="0.2">
      <c r="B467" s="40"/>
      <c r="C467" s="19" t="s">
        <v>225</v>
      </c>
      <c r="D467" s="20" t="s">
        <v>224</v>
      </c>
      <c r="E467" s="16" t="s">
        <v>226</v>
      </c>
      <c r="F467" s="90"/>
      <c r="G467" s="21">
        <v>3500</v>
      </c>
      <c r="H467" s="43">
        <v>1126.9159999999999</v>
      </c>
      <c r="I467" s="23"/>
      <c r="J467" s="50">
        <f>IF($J$5-I467&lt;180,G467,IF(G467="",G467,IF(H467="","FALTA INCC",IF($J$6="","FALTA INCC PLANILHA",(G467/H467)*$J$6))))</f>
        <v>3814.4457972022765</v>
      </c>
    </row>
    <row r="468" spans="1:10" x14ac:dyDescent="0.2">
      <c r="B468" s="40"/>
      <c r="C468" s="19"/>
      <c r="D468" s="20"/>
      <c r="E468" s="16" t="str">
        <f>IF(D468="","",VLOOKUP(D468,#REF!,2,FALSE))</f>
        <v/>
      </c>
      <c r="F468" s="90"/>
      <c r="G468" s="21"/>
      <c r="H468" s="22"/>
      <c r="I468" s="23"/>
      <c r="J468" s="50">
        <f>IF($J$5-I468&lt;180,G468,IF(G468="",G468,IF(H468="","FALTA INCC",IF($J$6="","FALTA INCC PLANILHA",(G468/H468)*$J$6))))</f>
        <v>0</v>
      </c>
    </row>
    <row r="469" spans="1:10" x14ac:dyDescent="0.2">
      <c r="B469" s="40"/>
      <c r="C469" s="19"/>
      <c r="D469" s="20"/>
      <c r="E469" s="16" t="str">
        <f>IF(D469="","",VLOOKUP(D469,#REF!,2,FALSE))</f>
        <v/>
      </c>
      <c r="F469" s="91"/>
      <c r="G469" s="21"/>
      <c r="H469" s="22"/>
      <c r="I469" s="23"/>
      <c r="J469" s="50">
        <f>IF($J$5-I469&lt;180,G469,IF(G469="",G469,IF(H469="","FALTA INCC",IF($J$6="","FALTA INCC PLANILHA",(G469/H469)*$J$6))))</f>
        <v>0</v>
      </c>
    </row>
    <row r="470" spans="1:10" ht="13.5" thickBot="1" x14ac:dyDescent="0.25">
      <c r="B470" s="41"/>
      <c r="C470" s="24" t="s">
        <v>18</v>
      </c>
      <c r="D470" s="38"/>
      <c r="E470" s="38"/>
      <c r="F470" s="38"/>
      <c r="G470" s="38"/>
      <c r="H470" s="39"/>
      <c r="I470" s="39"/>
      <c r="J470" s="51"/>
    </row>
    <row r="471" spans="1:10" ht="13.5" thickBot="1" x14ac:dyDescent="0.25">
      <c r="B471" s="44"/>
      <c r="C471" s="32"/>
      <c r="D471" s="33"/>
      <c r="E471" s="33"/>
      <c r="F471" s="42"/>
      <c r="G471" s="33"/>
      <c r="H471" s="34"/>
      <c r="I471" s="34"/>
      <c r="J471" s="52"/>
    </row>
    <row r="472" spans="1:10" ht="25.5" x14ac:dyDescent="0.2">
      <c r="B472" s="11" t="s">
        <v>9</v>
      </c>
      <c r="C472" s="12" t="s">
        <v>4</v>
      </c>
      <c r="D472" s="12" t="s">
        <v>0</v>
      </c>
      <c r="E472" s="13" t="s">
        <v>2</v>
      </c>
      <c r="F472" s="12" t="s">
        <v>5</v>
      </c>
      <c r="G472" s="13" t="s">
        <v>10</v>
      </c>
      <c r="H472" s="14" t="s">
        <v>11</v>
      </c>
      <c r="I472" s="13" t="s">
        <v>12</v>
      </c>
      <c r="J472" s="48" t="s">
        <v>13</v>
      </c>
    </row>
    <row r="473" spans="1:10" s="62" customFormat="1" ht="51" x14ac:dyDescent="0.2">
      <c r="A473" s="54"/>
      <c r="B473" s="55" t="s">
        <v>27</v>
      </c>
      <c r="C473" s="56" t="s">
        <v>243</v>
      </c>
      <c r="D473" s="57" t="s">
        <v>244</v>
      </c>
      <c r="E473" s="58" t="s">
        <v>14</v>
      </c>
      <c r="F473" s="89" t="s">
        <v>234</v>
      </c>
      <c r="G473" s="59" t="s">
        <v>15</v>
      </c>
      <c r="H473" s="60"/>
      <c r="I473" s="61">
        <f>MEDIAN(G475:G479)</f>
        <v>2770.75</v>
      </c>
      <c r="J473" s="53">
        <f t="array" ref="J473">MEDIAN(IF(J475:J479&lt;&gt;0,J475:J479))</f>
        <v>3019.6787693137735</v>
      </c>
    </row>
    <row r="474" spans="1:10" x14ac:dyDescent="0.2">
      <c r="B474" s="36"/>
      <c r="C474" s="15" t="s">
        <v>3</v>
      </c>
      <c r="D474" s="15" t="s">
        <v>1</v>
      </c>
      <c r="E474" s="16"/>
      <c r="F474" s="90"/>
      <c r="G474" s="17"/>
      <c r="H474" s="18"/>
      <c r="I474" s="17" t="s">
        <v>16</v>
      </c>
      <c r="J474" s="49" t="s">
        <v>17</v>
      </c>
    </row>
    <row r="475" spans="1:10" x14ac:dyDescent="0.2">
      <c r="B475" s="36"/>
      <c r="C475" s="19" t="s">
        <v>219</v>
      </c>
      <c r="D475" s="20" t="s">
        <v>218</v>
      </c>
      <c r="E475" s="16" t="s">
        <v>220</v>
      </c>
      <c r="F475" s="90"/>
      <c r="G475" s="21">
        <v>2770.75</v>
      </c>
      <c r="H475" s="43">
        <v>1126.9159999999999</v>
      </c>
      <c r="I475" s="23"/>
      <c r="J475" s="50">
        <f>IF($J$5-I475&lt;180,G475,IF(G475="",G475,IF(H475="","FALTA INCC",IF($J$6="","FALTA INCC PLANILHA",(G475/H475)*$J$6))))</f>
        <v>3019.6787693137735</v>
      </c>
    </row>
    <row r="476" spans="1:10" x14ac:dyDescent="0.2">
      <c r="B476" s="36"/>
      <c r="C476" s="19" t="s">
        <v>222</v>
      </c>
      <c r="D476" s="20" t="s">
        <v>221</v>
      </c>
      <c r="E476" s="16" t="s">
        <v>223</v>
      </c>
      <c r="F476" s="90"/>
      <c r="G476" s="21">
        <v>2325</v>
      </c>
      <c r="H476" s="43">
        <v>1126.9159999999999</v>
      </c>
      <c r="I476" s="23"/>
      <c r="J476" s="50">
        <f>IF($J$5-I476&lt;180,G476,IF(G476="",G476,IF(H476="","FALTA INCC",IF($J$6="","FALTA INCC PLANILHA",(G476/H476)*$J$6))))</f>
        <v>2533.881850998655</v>
      </c>
    </row>
    <row r="477" spans="1:10" x14ac:dyDescent="0.2">
      <c r="B477" s="36"/>
      <c r="C477" s="19" t="s">
        <v>225</v>
      </c>
      <c r="D477" s="20" t="s">
        <v>224</v>
      </c>
      <c r="E477" s="16" t="s">
        <v>226</v>
      </c>
      <c r="F477" s="90"/>
      <c r="G477" s="21">
        <v>3500</v>
      </c>
      <c r="H477" s="43">
        <v>1126.9159999999999</v>
      </c>
      <c r="I477" s="23"/>
      <c r="J477" s="50">
        <f>IF($J$5-I477&lt;180,G477,IF(G477="",G477,IF(H477="","FALTA INCC",IF($J$6="","FALTA INCC PLANILHA",(G477/H477)*$J$6))))</f>
        <v>3814.4457972022765</v>
      </c>
    </row>
    <row r="478" spans="1:10" x14ac:dyDescent="0.2">
      <c r="B478" s="36"/>
      <c r="C478" s="19"/>
      <c r="D478" s="20"/>
      <c r="E478" s="16" t="str">
        <f>IF(D478="","",VLOOKUP(D478,#REF!,2,FALSE))</f>
        <v/>
      </c>
      <c r="F478" s="90"/>
      <c r="G478" s="21"/>
      <c r="H478" s="22"/>
      <c r="I478" s="23"/>
      <c r="J478" s="50">
        <f>IF($J$5-I478&lt;180,G478,IF(G478="",G478,IF(H478="","FALTA INCC",IF($J$6="","FALTA INCC PLANILHA",(G478/H478)*$J$6))))</f>
        <v>0</v>
      </c>
    </row>
    <row r="479" spans="1:10" x14ac:dyDescent="0.2">
      <c r="B479" s="36"/>
      <c r="C479" s="19"/>
      <c r="D479" s="20"/>
      <c r="E479" s="16" t="str">
        <f>IF(D479="","",VLOOKUP(D479,#REF!,2,FALSE))</f>
        <v/>
      </c>
      <c r="F479" s="91"/>
      <c r="G479" s="21"/>
      <c r="H479" s="22"/>
      <c r="I479" s="23"/>
      <c r="J479" s="50">
        <f>IF($J$5-I479&lt;180,G479,IF(G479="",G479,IF(H479="","FALTA INCC",IF($J$6="","FALTA INCC PLANILHA",(G479/H479)*$J$6))))</f>
        <v>0</v>
      </c>
    </row>
    <row r="480" spans="1:10" ht="13.5" thickBot="1" x14ac:dyDescent="0.25">
      <c r="B480" s="37"/>
      <c r="C480" s="24" t="s">
        <v>18</v>
      </c>
      <c r="D480" s="38"/>
      <c r="E480" s="38"/>
      <c r="F480" s="38"/>
      <c r="G480" s="38"/>
      <c r="H480" s="39"/>
      <c r="I480" s="39"/>
      <c r="J480" s="51"/>
    </row>
    <row r="481" spans="1:10" ht="13.5" thickBot="1" x14ac:dyDescent="0.25">
      <c r="B481" s="31"/>
      <c r="C481" s="32"/>
      <c r="D481" s="33"/>
      <c r="E481" s="33"/>
      <c r="F481" s="42"/>
      <c r="G481" s="33"/>
      <c r="H481" s="34"/>
      <c r="I481" s="34"/>
      <c r="J481" s="52"/>
    </row>
    <row r="482" spans="1:10" ht="25.5" x14ac:dyDescent="0.2">
      <c r="B482" s="11" t="s">
        <v>9</v>
      </c>
      <c r="C482" s="12" t="s">
        <v>4</v>
      </c>
      <c r="D482" s="12" t="s">
        <v>0</v>
      </c>
      <c r="E482" s="13" t="s">
        <v>2</v>
      </c>
      <c r="F482" s="12" t="s">
        <v>5</v>
      </c>
      <c r="G482" s="13" t="s">
        <v>10</v>
      </c>
      <c r="H482" s="14" t="s">
        <v>11</v>
      </c>
      <c r="I482" s="13" t="s">
        <v>12</v>
      </c>
      <c r="J482" s="48" t="s">
        <v>13</v>
      </c>
    </row>
    <row r="483" spans="1:10" s="62" customFormat="1" x14ac:dyDescent="0.2">
      <c r="A483" s="54"/>
      <c r="B483" s="63" t="s">
        <v>27</v>
      </c>
      <c r="C483" s="56" t="s">
        <v>245</v>
      </c>
      <c r="D483" s="57" t="s">
        <v>246</v>
      </c>
      <c r="E483" s="58" t="s">
        <v>14</v>
      </c>
      <c r="F483" s="92" t="s">
        <v>234</v>
      </c>
      <c r="G483" s="59" t="s">
        <v>15</v>
      </c>
      <c r="H483" s="60"/>
      <c r="I483" s="61">
        <f>MEDIAN(G485:G489)</f>
        <v>1693.4</v>
      </c>
      <c r="J483" s="53">
        <f t="array" ref="J483">MEDIAN(IF(J485:J489&lt;&gt;0,J485:J489))</f>
        <v>1845.5378608520957</v>
      </c>
    </row>
    <row r="484" spans="1:10" x14ac:dyDescent="0.2">
      <c r="B484" s="40"/>
      <c r="C484" s="15" t="s">
        <v>3</v>
      </c>
      <c r="D484" s="15" t="s">
        <v>1</v>
      </c>
      <c r="E484" s="16"/>
      <c r="F484" s="93"/>
      <c r="G484" s="17"/>
      <c r="H484" s="18"/>
      <c r="I484" s="17" t="s">
        <v>16</v>
      </c>
      <c r="J484" s="49" t="s">
        <v>17</v>
      </c>
    </row>
    <row r="485" spans="1:10" x14ac:dyDescent="0.2">
      <c r="B485" s="40"/>
      <c r="C485" s="19" t="s">
        <v>251</v>
      </c>
      <c r="D485" s="20" t="s">
        <v>250</v>
      </c>
      <c r="E485" s="16" t="s">
        <v>249</v>
      </c>
      <c r="F485" s="93"/>
      <c r="G485" s="21">
        <v>1519.9</v>
      </c>
      <c r="H485" s="43">
        <v>1126.9159999999999</v>
      </c>
      <c r="I485" s="23"/>
      <c r="J485" s="50">
        <f>IF($J$5-I485&lt;180,G485,IF(G485="",G485,IF(H485="","FALTA INCC",IF($J$6="","FALTA INCC PLANILHA",(G485/H485)*$J$6))))</f>
        <v>1656.4503334764972</v>
      </c>
    </row>
    <row r="486" spans="1:10" x14ac:dyDescent="0.2">
      <c r="B486" s="40"/>
      <c r="C486" s="19" t="s">
        <v>254</v>
      </c>
      <c r="D486" s="20" t="s">
        <v>253</v>
      </c>
      <c r="E486" s="16" t="s">
        <v>252</v>
      </c>
      <c r="F486" s="93"/>
      <c r="G486" s="21">
        <v>2111</v>
      </c>
      <c r="H486" s="43">
        <v>1126.9159999999999</v>
      </c>
      <c r="I486" s="23"/>
      <c r="J486" s="50">
        <f>IF($J$5-I486&lt;180,G486,IF(G486="",G486,IF(H486="","FALTA INCC",IF($J$6="","FALTA INCC PLANILHA",(G486/H486)*$J$6))))</f>
        <v>2300.6557365411445</v>
      </c>
    </row>
    <row r="487" spans="1:10" x14ac:dyDescent="0.2">
      <c r="B487" s="40"/>
      <c r="C487" s="19" t="s">
        <v>257</v>
      </c>
      <c r="D487" s="87" t="s">
        <v>256</v>
      </c>
      <c r="E487" s="16" t="s">
        <v>255</v>
      </c>
      <c r="F487" s="93"/>
      <c r="G487" s="21">
        <v>1693.4</v>
      </c>
      <c r="H487" s="43">
        <v>1126.9159999999999</v>
      </c>
      <c r="I487" s="23"/>
      <c r="J487" s="50">
        <f>IF($J$5-I487&lt;180,G487,IF(G487="",G487,IF(H487="","FALTA INCC",IF($J$6="","FALTA INCC PLANILHA",(G487/H487)*$J$6))))</f>
        <v>1845.5378608520957</v>
      </c>
    </row>
    <row r="488" spans="1:10" x14ac:dyDescent="0.2">
      <c r="B488" s="40"/>
      <c r="C488" s="19"/>
      <c r="D488" s="20"/>
      <c r="E488" s="16" t="str">
        <f>IF(D488="","",VLOOKUP(D488,#REF!,2,FALSE))</f>
        <v/>
      </c>
      <c r="F488" s="93"/>
      <c r="G488" s="21"/>
      <c r="H488" s="22"/>
      <c r="I488" s="23"/>
      <c r="J488" s="50">
        <f>IF($J$5-I488&lt;180,G488,IF(G488="",G488,IF(H488="","FALTA INCC",IF($J$6="","FALTA INCC PLANILHA",(G488/H488)*$J$6))))</f>
        <v>0</v>
      </c>
    </row>
    <row r="489" spans="1:10" x14ac:dyDescent="0.2">
      <c r="B489" s="40"/>
      <c r="C489" s="19"/>
      <c r="D489" s="20"/>
      <c r="E489" s="16" t="str">
        <f>IF(D489="","",VLOOKUP(D489,#REF!,2,FALSE))</f>
        <v/>
      </c>
      <c r="F489" s="94"/>
      <c r="G489" s="21"/>
      <c r="H489" s="22"/>
      <c r="I489" s="23"/>
      <c r="J489" s="50">
        <f>IF($J$5-I489&lt;180,G489,IF(G489="",G489,IF(H489="","FALTA INCC",IF($J$6="","FALTA INCC PLANILHA",(G489/H489)*$J$6))))</f>
        <v>0</v>
      </c>
    </row>
    <row r="490" spans="1:10" ht="13.5" thickBot="1" x14ac:dyDescent="0.25">
      <c r="B490" s="41"/>
      <c r="C490" s="24" t="s">
        <v>18</v>
      </c>
      <c r="D490" s="45"/>
      <c r="E490" s="38"/>
      <c r="F490" s="38"/>
      <c r="G490" s="38"/>
      <c r="H490" s="39"/>
      <c r="I490" s="39"/>
      <c r="J490" s="51"/>
    </row>
    <row r="491" spans="1:10" ht="13.5" thickBot="1" x14ac:dyDescent="0.25">
      <c r="B491" s="31"/>
      <c r="C491" s="32"/>
      <c r="D491" s="33"/>
      <c r="E491" s="33"/>
      <c r="F491" s="42"/>
      <c r="G491" s="33"/>
      <c r="H491" s="34"/>
      <c r="I491" s="34"/>
      <c r="J491" s="52"/>
    </row>
    <row r="492" spans="1:10" ht="25.5" x14ac:dyDescent="0.2">
      <c r="B492" s="11" t="s">
        <v>9</v>
      </c>
      <c r="C492" s="12" t="s">
        <v>4</v>
      </c>
      <c r="D492" s="12" t="s">
        <v>0</v>
      </c>
      <c r="E492" s="13" t="s">
        <v>2</v>
      </c>
      <c r="F492" s="12" t="s">
        <v>5</v>
      </c>
      <c r="G492" s="13" t="s">
        <v>10</v>
      </c>
      <c r="H492" s="14" t="s">
        <v>11</v>
      </c>
      <c r="I492" s="13" t="s">
        <v>12</v>
      </c>
      <c r="J492" s="48" t="s">
        <v>13</v>
      </c>
    </row>
    <row r="493" spans="1:10" s="62" customFormat="1" x14ac:dyDescent="0.2">
      <c r="A493" s="54"/>
      <c r="B493" s="63" t="s">
        <v>27</v>
      </c>
      <c r="C493" s="56" t="s">
        <v>247</v>
      </c>
      <c r="D493" s="57" t="s">
        <v>248</v>
      </c>
      <c r="E493" s="58" t="s">
        <v>14</v>
      </c>
      <c r="F493" s="89" t="s">
        <v>78</v>
      </c>
      <c r="G493" s="59" t="s">
        <v>15</v>
      </c>
      <c r="H493" s="60"/>
      <c r="I493" s="61">
        <f>MEDIAN(G495:G499)</f>
        <v>2996.9</v>
      </c>
      <c r="J493" s="53">
        <f t="array" ref="J493">MEDIAN(IF(J495:J499&lt;&gt;0,J495:J499))</f>
        <v>3266.1464598958578</v>
      </c>
    </row>
    <row r="494" spans="1:10" x14ac:dyDescent="0.2">
      <c r="B494" s="40"/>
      <c r="C494" s="15" t="s">
        <v>3</v>
      </c>
      <c r="D494" s="15" t="s">
        <v>1</v>
      </c>
      <c r="E494" s="16"/>
      <c r="F494" s="90"/>
      <c r="G494" s="17"/>
      <c r="H494" s="18"/>
      <c r="I494" s="17" t="s">
        <v>16</v>
      </c>
      <c r="J494" s="49" t="s">
        <v>17</v>
      </c>
    </row>
    <row r="495" spans="1:10" x14ac:dyDescent="0.2">
      <c r="B495" s="40"/>
      <c r="C495" s="19" t="s">
        <v>259</v>
      </c>
      <c r="D495" s="20" t="s">
        <v>258</v>
      </c>
      <c r="E495" s="16" t="s">
        <v>260</v>
      </c>
      <c r="F495" s="90"/>
      <c r="G495" s="21">
        <v>2996.9</v>
      </c>
      <c r="H495" s="43">
        <v>1126.9159999999999</v>
      </c>
      <c r="I495" s="23"/>
      <c r="J495" s="50">
        <f>IF($J$5-I495&lt;180,G495,IF(G495="",G495,IF(H495="","FALTA INCC",IF($J$6="","FALTA INCC PLANILHA",(G495/H495)*$J$6))))</f>
        <v>3266.1464598958578</v>
      </c>
    </row>
    <row r="496" spans="1:10" x14ac:dyDescent="0.2">
      <c r="B496" s="40"/>
      <c r="C496" s="19" t="s">
        <v>262</v>
      </c>
      <c r="D496" s="20" t="s">
        <v>261</v>
      </c>
      <c r="E496" s="16" t="s">
        <v>263</v>
      </c>
      <c r="F496" s="90"/>
      <c r="G496" s="21">
        <v>2770.7</v>
      </c>
      <c r="H496" s="43">
        <v>1126.9159999999999</v>
      </c>
      <c r="I496" s="23"/>
      <c r="J496" s="50">
        <f>IF($J$5-I496&lt;180,G496,IF(G496="",G496,IF(H496="","FALTA INCC",IF($J$6="","FALTA INCC PLANILHA",(G496/H496)*$J$6))))</f>
        <v>3019.6242772309561</v>
      </c>
    </row>
    <row r="497" spans="1:10" x14ac:dyDescent="0.2">
      <c r="B497" s="40"/>
      <c r="C497" s="19"/>
      <c r="D497" s="35" t="s">
        <v>264</v>
      </c>
      <c r="E497" s="16" t="s">
        <v>265</v>
      </c>
      <c r="F497" s="90"/>
      <c r="G497" s="21">
        <v>2996.9</v>
      </c>
      <c r="H497" s="43">
        <v>1126.9159999999999</v>
      </c>
      <c r="I497" s="23"/>
      <c r="J497" s="50">
        <f>IF($J$5-I497&lt;180,G497,IF(G497="",G497,IF(H497="","FALTA INCC",IF($J$6="","FALTA INCC PLANILHA",(G497/H497)*$J$6))))</f>
        <v>3266.1464598958578</v>
      </c>
    </row>
    <row r="498" spans="1:10" x14ac:dyDescent="0.2">
      <c r="B498" s="40"/>
      <c r="C498" s="19"/>
      <c r="D498" s="20"/>
      <c r="E498" s="16" t="str">
        <f>IF(D498="","",VLOOKUP(D498,#REF!,2,FALSE))</f>
        <v/>
      </c>
      <c r="F498" s="90"/>
      <c r="G498" s="21"/>
      <c r="H498" s="22"/>
      <c r="I498" s="23"/>
      <c r="J498" s="50">
        <f>IF($J$5-I498&lt;180,G498,IF(G498="",G498,IF(H498="","FALTA INCC",IF($J$6="","FALTA INCC PLANILHA",(G498/H498)*$J$6))))</f>
        <v>0</v>
      </c>
    </row>
    <row r="499" spans="1:10" x14ac:dyDescent="0.2">
      <c r="B499" s="40"/>
      <c r="C499" s="19"/>
      <c r="D499" s="20"/>
      <c r="E499" s="16" t="str">
        <f>IF(D499="","",VLOOKUP(D499,#REF!,2,FALSE))</f>
        <v/>
      </c>
      <c r="F499" s="91"/>
      <c r="G499" s="21"/>
      <c r="H499" s="22"/>
      <c r="I499" s="23"/>
      <c r="J499" s="50">
        <f>IF($J$5-I499&lt;180,G499,IF(G499="",G499,IF(H499="","FALTA INCC",IF($J$6="","FALTA INCC PLANILHA",(G499/H499)*$J$6))))</f>
        <v>0</v>
      </c>
    </row>
    <row r="500" spans="1:10" ht="13.5" thickBot="1" x14ac:dyDescent="0.25">
      <c r="B500" s="41"/>
      <c r="C500" s="24" t="s">
        <v>18</v>
      </c>
      <c r="D500" s="38"/>
      <c r="E500" s="38"/>
      <c r="F500" s="38"/>
      <c r="G500" s="38"/>
      <c r="H500" s="39"/>
      <c r="I500" s="39"/>
      <c r="J500" s="51"/>
    </row>
    <row r="501" spans="1:10" ht="13.5" thickBot="1" x14ac:dyDescent="0.25">
      <c r="B501" s="44"/>
      <c r="C501" s="32"/>
      <c r="D501" s="33"/>
      <c r="E501" s="33"/>
      <c r="F501" s="42"/>
      <c r="G501" s="33"/>
      <c r="H501" s="34"/>
      <c r="I501" s="34"/>
      <c r="J501" s="52"/>
    </row>
    <row r="502" spans="1:10" ht="25.5" x14ac:dyDescent="0.2">
      <c r="B502" s="11" t="s">
        <v>9</v>
      </c>
      <c r="C502" s="12" t="s">
        <v>4</v>
      </c>
      <c r="D502" s="12" t="s">
        <v>0</v>
      </c>
      <c r="E502" s="13" t="s">
        <v>2</v>
      </c>
      <c r="F502" s="12" t="s">
        <v>5</v>
      </c>
      <c r="G502" s="13" t="s">
        <v>10</v>
      </c>
      <c r="H502" s="14" t="s">
        <v>11</v>
      </c>
      <c r="I502" s="13" t="s">
        <v>12</v>
      </c>
      <c r="J502" s="48" t="s">
        <v>13</v>
      </c>
    </row>
    <row r="503" spans="1:10" s="62" customFormat="1" ht="76.5" x14ac:dyDescent="0.2">
      <c r="A503" s="54"/>
      <c r="B503" s="63" t="s">
        <v>19</v>
      </c>
      <c r="C503" s="56">
        <v>43996</v>
      </c>
      <c r="D503" s="57" t="s">
        <v>270</v>
      </c>
      <c r="E503" s="58" t="s">
        <v>14</v>
      </c>
      <c r="F503" s="89" t="s">
        <v>78</v>
      </c>
      <c r="G503" s="59" t="s">
        <v>15</v>
      </c>
      <c r="H503" s="60"/>
      <c r="I503" s="61">
        <f>MEDIAN(G505:G509)</f>
        <v>148.06</v>
      </c>
      <c r="J503" s="53">
        <f t="array" ref="J503">MEDIAN(IF(J505:J509&lt;&gt;0,J505:J509))</f>
        <v>148.06</v>
      </c>
    </row>
    <row r="504" spans="1:10" x14ac:dyDescent="0.2">
      <c r="B504" s="36"/>
      <c r="C504" s="15" t="s">
        <v>3</v>
      </c>
      <c r="D504" s="15" t="s">
        <v>1</v>
      </c>
      <c r="E504" s="16"/>
      <c r="F504" s="90"/>
      <c r="G504" s="17"/>
      <c r="H504" s="18"/>
      <c r="I504" s="17" t="s">
        <v>16</v>
      </c>
      <c r="J504" s="49" t="s">
        <v>17</v>
      </c>
    </row>
    <row r="505" spans="1:10" x14ac:dyDescent="0.2">
      <c r="B505" s="36"/>
      <c r="C505" s="19" t="s">
        <v>272</v>
      </c>
      <c r="D505" s="20" t="s">
        <v>273</v>
      </c>
      <c r="E505" s="16"/>
      <c r="F505" s="90"/>
      <c r="G505" s="21">
        <v>148.06</v>
      </c>
      <c r="H505" s="43"/>
      <c r="I505" s="23">
        <v>46023</v>
      </c>
      <c r="J505" s="50">
        <f>IF($J$5-I505&lt;180,G505,IF(G505="",G505,IF(H505="","FALTA INCC",IF($J$6="","FALTA INCC PLANILHA",(G505/H505)*$J$6))))</f>
        <v>148.06</v>
      </c>
    </row>
    <row r="506" spans="1:10" x14ac:dyDescent="0.2">
      <c r="B506" s="36"/>
      <c r="C506" s="19"/>
      <c r="D506" s="20"/>
      <c r="E506" s="16"/>
      <c r="F506" s="90"/>
      <c r="G506" s="21"/>
      <c r="H506" s="43"/>
      <c r="I506" s="23"/>
      <c r="J506" s="50">
        <f>IF($J$5-I506&lt;180,G506,IF(G506="",G506,IF(H506="","FALTA INCC",IF($J$6="","FALTA INCC PLANILHA",(G506/H506)*$J$6))))</f>
        <v>0</v>
      </c>
    </row>
    <row r="507" spans="1:10" x14ac:dyDescent="0.2">
      <c r="B507" s="36"/>
      <c r="C507" s="19"/>
      <c r="D507" s="20"/>
      <c r="E507" s="16"/>
      <c r="F507" s="90"/>
      <c r="G507" s="21"/>
      <c r="H507" s="43"/>
      <c r="I507" s="23"/>
      <c r="J507" s="50">
        <f>IF($J$5-I507&lt;180,G507,IF(G507="",G507,IF(H507="","FALTA INCC",IF($J$6="","FALTA INCC PLANILHA",(G507/H507)*$J$6))))</f>
        <v>0</v>
      </c>
    </row>
    <row r="508" spans="1:10" x14ac:dyDescent="0.2">
      <c r="B508" s="36"/>
      <c r="C508" s="19"/>
      <c r="D508" s="20"/>
      <c r="E508" s="16" t="str">
        <f>IF(D508="","",VLOOKUP(D508,#REF!,2,FALSE))</f>
        <v/>
      </c>
      <c r="F508" s="90"/>
      <c r="G508" s="21"/>
      <c r="H508" s="22"/>
      <c r="I508" s="23"/>
      <c r="J508" s="50">
        <f>IF($J$5-I508&lt;180,G508,IF(G508="",G508,IF(H508="","FALTA INCC",IF($J$6="","FALTA INCC PLANILHA",(G508/H508)*$J$6))))</f>
        <v>0</v>
      </c>
    </row>
    <row r="509" spans="1:10" x14ac:dyDescent="0.2">
      <c r="B509" s="36"/>
      <c r="C509" s="19"/>
      <c r="D509" s="20"/>
      <c r="E509" s="16" t="str">
        <f>IF(D509="","",VLOOKUP(D509,#REF!,2,FALSE))</f>
        <v/>
      </c>
      <c r="F509" s="91"/>
      <c r="G509" s="21"/>
      <c r="H509" s="22"/>
      <c r="I509" s="23"/>
      <c r="J509" s="50">
        <f>IF($J$5-I509&lt;180,G509,IF(G509="",G509,IF(H509="","FALTA INCC",IF($J$6="","FALTA INCC PLANILHA",(G509/H509)*$J$6))))</f>
        <v>0</v>
      </c>
    </row>
    <row r="510" spans="1:10" ht="13.5" thickBot="1" x14ac:dyDescent="0.25">
      <c r="B510" s="37"/>
      <c r="C510" s="24" t="s">
        <v>18</v>
      </c>
      <c r="D510" s="38"/>
      <c r="E510" s="38"/>
      <c r="F510" s="38"/>
      <c r="G510" s="38"/>
      <c r="H510" s="39"/>
      <c r="I510" s="39"/>
      <c r="J510" s="51"/>
    </row>
    <row r="511" spans="1:10" ht="13.5" thickBot="1" x14ac:dyDescent="0.25">
      <c r="B511" s="31"/>
      <c r="C511" s="32"/>
      <c r="D511" s="33"/>
      <c r="E511" s="33"/>
      <c r="F511" s="42"/>
      <c r="G511" s="33"/>
      <c r="H511" s="34"/>
      <c r="I511" s="34"/>
      <c r="J511" s="52"/>
    </row>
    <row r="512" spans="1:10" ht="25.5" x14ac:dyDescent="0.2">
      <c r="B512" s="11" t="s">
        <v>9</v>
      </c>
      <c r="C512" s="12" t="s">
        <v>4</v>
      </c>
      <c r="D512" s="12" t="s">
        <v>0</v>
      </c>
      <c r="E512" s="13" t="s">
        <v>2</v>
      </c>
      <c r="F512" s="12" t="s">
        <v>5</v>
      </c>
      <c r="G512" s="13" t="s">
        <v>10</v>
      </c>
      <c r="H512" s="14" t="s">
        <v>11</v>
      </c>
      <c r="I512" s="13" t="s">
        <v>12</v>
      </c>
      <c r="J512" s="48" t="s">
        <v>13</v>
      </c>
    </row>
    <row r="513" spans="1:10" s="62" customFormat="1" x14ac:dyDescent="0.2">
      <c r="A513" s="54"/>
      <c r="B513" s="63" t="s">
        <v>19</v>
      </c>
      <c r="C513" s="56">
        <v>44093</v>
      </c>
      <c r="D513" s="57" t="s">
        <v>271</v>
      </c>
      <c r="E513" s="58" t="s">
        <v>14</v>
      </c>
      <c r="F513" s="89" t="s">
        <v>78</v>
      </c>
      <c r="G513" s="59" t="s">
        <v>15</v>
      </c>
      <c r="H513" s="60"/>
      <c r="I513" s="61">
        <f>MEDIAN(G515:G519)</f>
        <v>142.66</v>
      </c>
      <c r="J513" s="53">
        <f t="array" ref="J513">MEDIAN(IF(J515:J519&lt;&gt;0,J515:J519))</f>
        <v>142.66</v>
      </c>
    </row>
    <row r="514" spans="1:10" x14ac:dyDescent="0.2">
      <c r="B514" s="40"/>
      <c r="C514" s="15" t="s">
        <v>3</v>
      </c>
      <c r="D514" s="15" t="s">
        <v>1</v>
      </c>
      <c r="E514" s="16"/>
      <c r="F514" s="90"/>
      <c r="G514" s="17"/>
      <c r="H514" s="18"/>
      <c r="I514" s="17" t="s">
        <v>16</v>
      </c>
      <c r="J514" s="49" t="s">
        <v>17</v>
      </c>
    </row>
    <row r="515" spans="1:10" x14ac:dyDescent="0.2">
      <c r="B515" s="40"/>
      <c r="C515" s="19" t="s">
        <v>274</v>
      </c>
      <c r="D515" s="20" t="s">
        <v>63</v>
      </c>
      <c r="E515" s="16"/>
      <c r="F515" s="90"/>
      <c r="G515" s="21">
        <v>142.66</v>
      </c>
      <c r="H515" s="43">
        <v>1126.9159999999999</v>
      </c>
      <c r="I515" s="23">
        <v>45839</v>
      </c>
      <c r="J515" s="50">
        <f>IF($J$5-I515&lt;180,G515,IF(G515="",G515,IF(H515="","FALTA INCC",IF($J$6="","FALTA INCC PLANILHA",(G515/H515)*$J$6))))</f>
        <v>142.66</v>
      </c>
    </row>
    <row r="516" spans="1:10" x14ac:dyDescent="0.2">
      <c r="B516" s="40"/>
      <c r="C516" s="19"/>
      <c r="D516" s="20"/>
      <c r="E516" s="16"/>
      <c r="F516" s="90"/>
      <c r="G516" s="21"/>
      <c r="H516" s="43"/>
      <c r="I516" s="23"/>
      <c r="J516" s="50">
        <f>IF($J$5-I516&lt;180,G516,IF(G516="",G516,IF(H516="","FALTA INCC",IF($J$6="","FALTA INCC PLANILHA",(G516/H516)*$J$6))))</f>
        <v>0</v>
      </c>
    </row>
    <row r="517" spans="1:10" x14ac:dyDescent="0.2">
      <c r="B517" s="40"/>
      <c r="C517" s="19"/>
      <c r="D517" s="20"/>
      <c r="E517" s="16"/>
      <c r="F517" s="90"/>
      <c r="G517" s="21"/>
      <c r="H517" s="43"/>
      <c r="I517" s="23"/>
      <c r="J517" s="50">
        <f>IF($J$5-I517&lt;180,G517,IF(G517="",G517,IF(H517="","FALTA INCC",IF($J$6="","FALTA INCC PLANILHA",(G517/H517)*$J$6))))</f>
        <v>0</v>
      </c>
    </row>
    <row r="518" spans="1:10" x14ac:dyDescent="0.2">
      <c r="B518" s="40"/>
      <c r="C518" s="19"/>
      <c r="D518" s="20"/>
      <c r="E518" s="16" t="str">
        <f>IF(D518="","",VLOOKUP(D518,#REF!,2,FALSE))</f>
        <v/>
      </c>
      <c r="F518" s="90"/>
      <c r="G518" s="21"/>
      <c r="H518" s="22"/>
      <c r="I518" s="23"/>
      <c r="J518" s="50">
        <f>IF($J$5-I518&lt;180,G518,IF(G518="",G518,IF(H518="","FALTA INCC",IF($J$6="","FALTA INCC PLANILHA",(G518/H518)*$J$6))))</f>
        <v>0</v>
      </c>
    </row>
    <row r="519" spans="1:10" x14ac:dyDescent="0.2">
      <c r="B519" s="40"/>
      <c r="C519" s="19"/>
      <c r="D519" s="20"/>
      <c r="E519" s="16" t="str">
        <f>IF(D519="","",VLOOKUP(D519,#REF!,2,FALSE))</f>
        <v/>
      </c>
      <c r="F519" s="91"/>
      <c r="G519" s="21"/>
      <c r="H519" s="22"/>
      <c r="I519" s="23"/>
      <c r="J519" s="50">
        <f>IF($J$5-I519&lt;180,G519,IF(G519="",G519,IF(H519="","FALTA INCC",IF($J$6="","FALTA INCC PLANILHA",(G519/H519)*$J$6))))</f>
        <v>0</v>
      </c>
    </row>
    <row r="520" spans="1:10" ht="13.5" thickBot="1" x14ac:dyDescent="0.25">
      <c r="B520" s="41"/>
      <c r="C520" s="24" t="s">
        <v>18</v>
      </c>
      <c r="D520" s="45"/>
      <c r="E520" s="38"/>
      <c r="F520" s="38"/>
      <c r="G520" s="38"/>
      <c r="H520" s="39"/>
      <c r="I520" s="39"/>
      <c r="J520" s="51"/>
    </row>
    <row r="521" spans="1:10" ht="13.5" thickBot="1" x14ac:dyDescent="0.25">
      <c r="B521" s="31"/>
      <c r="C521" s="32"/>
      <c r="D521" s="33"/>
      <c r="E521" s="33"/>
      <c r="F521" s="42"/>
      <c r="G521" s="33"/>
      <c r="H521" s="34"/>
      <c r="I521" s="34"/>
      <c r="J521" s="52"/>
    </row>
    <row r="522" spans="1:10" ht="25.5" x14ac:dyDescent="0.2">
      <c r="B522" s="11" t="s">
        <v>9</v>
      </c>
      <c r="C522" s="12" t="s">
        <v>4</v>
      </c>
      <c r="D522" s="12" t="s">
        <v>0</v>
      </c>
      <c r="E522" s="13" t="s">
        <v>2</v>
      </c>
      <c r="F522" s="12" t="s">
        <v>5</v>
      </c>
      <c r="G522" s="13" t="s">
        <v>10</v>
      </c>
      <c r="H522" s="14" t="s">
        <v>11</v>
      </c>
      <c r="I522" s="13" t="s">
        <v>12</v>
      </c>
      <c r="J522" s="48" t="s">
        <v>13</v>
      </c>
    </row>
    <row r="523" spans="1:10" s="62" customFormat="1" x14ac:dyDescent="0.2">
      <c r="A523" s="54"/>
      <c r="B523" s="63" t="s">
        <v>19</v>
      </c>
      <c r="C523" s="56">
        <v>43935</v>
      </c>
      <c r="D523" s="57" t="s">
        <v>275</v>
      </c>
      <c r="E523" s="58" t="s">
        <v>14</v>
      </c>
      <c r="F523" s="89" t="s">
        <v>78</v>
      </c>
      <c r="G523" s="59" t="s">
        <v>15</v>
      </c>
      <c r="H523" s="60"/>
      <c r="I523" s="61">
        <f>MEDIAN(G525:G529)</f>
        <v>2.25</v>
      </c>
      <c r="J523" s="53">
        <f t="array" ref="J523">MEDIAN(IF(J525:J529&lt;&gt;0,J525:J529))</f>
        <v>2.25</v>
      </c>
    </row>
    <row r="524" spans="1:10" x14ac:dyDescent="0.2">
      <c r="B524" s="40"/>
      <c r="C524" s="15" t="s">
        <v>3</v>
      </c>
      <c r="D524" s="15" t="s">
        <v>1</v>
      </c>
      <c r="E524" s="16"/>
      <c r="F524" s="90"/>
      <c r="G524" s="17"/>
      <c r="H524" s="18"/>
      <c r="I524" s="17" t="s">
        <v>16</v>
      </c>
      <c r="J524" s="49" t="s">
        <v>17</v>
      </c>
    </row>
    <row r="525" spans="1:10" x14ac:dyDescent="0.2">
      <c r="B525" s="40"/>
      <c r="C525" s="19" t="s">
        <v>278</v>
      </c>
      <c r="D525" s="20" t="s">
        <v>24</v>
      </c>
      <c r="E525" s="16"/>
      <c r="F525" s="90"/>
      <c r="G525" s="21">
        <v>2.25</v>
      </c>
      <c r="H525" s="43"/>
      <c r="I525" s="23">
        <v>46023</v>
      </c>
      <c r="J525" s="50">
        <f>IF($J$5-I525&lt;180,G525,IF(G525="",G525,IF(H525="","FALTA INCC",IF($J$6="","FALTA INCC PLANILHA",(G525/H525)*$J$6))))</f>
        <v>2.25</v>
      </c>
    </row>
    <row r="526" spans="1:10" x14ac:dyDescent="0.2">
      <c r="B526" s="40"/>
      <c r="C526" s="19"/>
      <c r="D526" s="20"/>
      <c r="E526" s="16"/>
      <c r="F526" s="90"/>
      <c r="G526" s="21"/>
      <c r="H526" s="43"/>
      <c r="I526" s="23"/>
      <c r="J526" s="50">
        <f>IF($J$5-I526&lt;180,G526,IF(G526="",G526,IF(H526="","FALTA INCC",IF($J$6="","FALTA INCC PLANILHA",(G526/H526)*$J$6))))</f>
        <v>0</v>
      </c>
    </row>
    <row r="527" spans="1:10" x14ac:dyDescent="0.2">
      <c r="B527" s="40"/>
      <c r="C527" s="19"/>
      <c r="D527" s="35"/>
      <c r="E527" s="16"/>
      <c r="F527" s="90"/>
      <c r="G527" s="21"/>
      <c r="H527" s="43"/>
      <c r="I527" s="23"/>
      <c r="J527" s="50">
        <f>IF($J$5-I527&lt;180,G527,IF(G527="",G527,IF(H527="","FALTA INCC",IF($J$6="","FALTA INCC PLANILHA",(G527/H527)*$J$6))))</f>
        <v>0</v>
      </c>
    </row>
    <row r="528" spans="1:10" x14ac:dyDescent="0.2">
      <c r="B528" s="40"/>
      <c r="C528" s="19"/>
      <c r="D528" s="20"/>
      <c r="E528" s="16" t="str">
        <f>IF(D528="","",VLOOKUP(D528,#REF!,2,FALSE))</f>
        <v/>
      </c>
      <c r="F528" s="90"/>
      <c r="G528" s="21"/>
      <c r="H528" s="22"/>
      <c r="I528" s="23"/>
      <c r="J528" s="50">
        <f>IF($J$5-I528&lt;180,G528,IF(G528="",G528,IF(H528="","FALTA INCC",IF($J$6="","FALTA INCC PLANILHA",(G528/H528)*$J$6))))</f>
        <v>0</v>
      </c>
    </row>
    <row r="529" spans="1:10" x14ac:dyDescent="0.2">
      <c r="B529" s="40"/>
      <c r="C529" s="19"/>
      <c r="D529" s="20"/>
      <c r="E529" s="16" t="str">
        <f>IF(D529="","",VLOOKUP(D529,#REF!,2,FALSE))</f>
        <v/>
      </c>
      <c r="F529" s="91"/>
      <c r="G529" s="21"/>
      <c r="H529" s="22"/>
      <c r="I529" s="23"/>
      <c r="J529" s="50">
        <f>IF($J$5-I529&lt;180,G529,IF(G529="",G529,IF(H529="","FALTA INCC",IF($J$6="","FALTA INCC PLANILHA",(G529/H529)*$J$6))))</f>
        <v>0</v>
      </c>
    </row>
    <row r="530" spans="1:10" ht="13.5" thickBot="1" x14ac:dyDescent="0.25">
      <c r="B530" s="41"/>
      <c r="C530" s="24" t="s">
        <v>18</v>
      </c>
      <c r="D530" s="38"/>
      <c r="E530" s="38"/>
      <c r="F530" s="38"/>
      <c r="G530" s="38"/>
      <c r="H530" s="39"/>
      <c r="I530" s="39"/>
      <c r="J530" s="51"/>
    </row>
    <row r="531" spans="1:10" ht="13.5" thickBot="1" x14ac:dyDescent="0.25">
      <c r="B531" s="44"/>
      <c r="C531" s="32"/>
      <c r="D531" s="33"/>
      <c r="E531" s="33"/>
      <c r="F531" s="42"/>
      <c r="G531" s="33"/>
      <c r="H531" s="34"/>
      <c r="I531" s="34"/>
      <c r="J531" s="52"/>
    </row>
    <row r="532" spans="1:10" ht="25.5" x14ac:dyDescent="0.2">
      <c r="B532" s="11" t="s">
        <v>9</v>
      </c>
      <c r="C532" s="12" t="s">
        <v>4</v>
      </c>
      <c r="D532" s="12" t="s">
        <v>0</v>
      </c>
      <c r="E532" s="13" t="s">
        <v>2</v>
      </c>
      <c r="F532" s="12" t="s">
        <v>5</v>
      </c>
      <c r="G532" s="13" t="s">
        <v>10</v>
      </c>
      <c r="H532" s="14" t="s">
        <v>11</v>
      </c>
      <c r="I532" s="13" t="s">
        <v>12</v>
      </c>
      <c r="J532" s="48" t="s">
        <v>13</v>
      </c>
    </row>
    <row r="533" spans="1:10" s="62" customFormat="1" ht="38.25" x14ac:dyDescent="0.2">
      <c r="A533" s="54"/>
      <c r="B533" s="63" t="s">
        <v>19</v>
      </c>
      <c r="C533" s="56" t="s">
        <v>276</v>
      </c>
      <c r="D533" s="57" t="s">
        <v>277</v>
      </c>
      <c r="E533" s="58" t="s">
        <v>14</v>
      </c>
      <c r="F533" s="89" t="s">
        <v>78</v>
      </c>
      <c r="G533" s="59" t="s">
        <v>15</v>
      </c>
      <c r="H533" s="60"/>
      <c r="I533" s="61">
        <f>MEDIAN(G535:G539)</f>
        <v>256.05</v>
      </c>
      <c r="J533" s="53">
        <f t="array" ref="J533">MEDIAN(IF(J535:J539&lt;&gt;0,J535:J539))</f>
        <v>256.05</v>
      </c>
    </row>
    <row r="534" spans="1:10" x14ac:dyDescent="0.2">
      <c r="B534" s="36"/>
      <c r="C534" s="15" t="s">
        <v>3</v>
      </c>
      <c r="D534" s="15" t="s">
        <v>1</v>
      </c>
      <c r="E534" s="16"/>
      <c r="F534" s="90"/>
      <c r="G534" s="17"/>
      <c r="H534" s="18"/>
      <c r="I534" s="17" t="s">
        <v>16</v>
      </c>
      <c r="J534" s="49" t="s">
        <v>17</v>
      </c>
    </row>
    <row r="535" spans="1:10" x14ac:dyDescent="0.2">
      <c r="B535" s="36"/>
      <c r="C535" s="19" t="s">
        <v>279</v>
      </c>
      <c r="D535" s="20" t="s">
        <v>24</v>
      </c>
      <c r="E535" s="16"/>
      <c r="F535" s="90"/>
      <c r="G535" s="21">
        <v>256.05</v>
      </c>
      <c r="H535" s="43"/>
      <c r="I535" s="23">
        <v>46023</v>
      </c>
      <c r="J535" s="50">
        <f>IF($J$5-I535&lt;180,G535,IF(G535="",G535,IF(H535="","FALTA INCC",IF($J$6="","FALTA INCC PLANILHA",(G535/H535)*$J$6))))</f>
        <v>256.05</v>
      </c>
    </row>
    <row r="536" spans="1:10" x14ac:dyDescent="0.2">
      <c r="B536" s="36"/>
      <c r="C536" s="19"/>
      <c r="D536" s="20"/>
      <c r="E536" s="16"/>
      <c r="F536" s="90"/>
      <c r="G536" s="21"/>
      <c r="H536" s="43"/>
      <c r="I536" s="23"/>
      <c r="J536" s="50">
        <f>IF($J$5-I536&lt;180,G536,IF(G536="",G536,IF(H536="","FALTA INCC",IF($J$6="","FALTA INCC PLANILHA",(G536/H536)*$J$6))))</f>
        <v>0</v>
      </c>
    </row>
    <row r="537" spans="1:10" x14ac:dyDescent="0.2">
      <c r="B537" s="36"/>
      <c r="C537" s="19"/>
      <c r="D537" s="20"/>
      <c r="E537" s="16"/>
      <c r="F537" s="90"/>
      <c r="G537" s="21"/>
      <c r="H537" s="43"/>
      <c r="I537" s="23"/>
      <c r="J537" s="50">
        <f>IF($J$5-I537&lt;180,G537,IF(G537="",G537,IF(H537="","FALTA INCC",IF($J$6="","FALTA INCC PLANILHA",(G537/H537)*$J$6))))</f>
        <v>0</v>
      </c>
    </row>
    <row r="538" spans="1:10" x14ac:dyDescent="0.2">
      <c r="B538" s="36"/>
      <c r="C538" s="19"/>
      <c r="D538" s="20"/>
      <c r="E538" s="16" t="str">
        <f>IF(D538="","",VLOOKUP(D538,#REF!,2,FALSE))</f>
        <v/>
      </c>
      <c r="F538" s="90"/>
      <c r="G538" s="21"/>
      <c r="H538" s="22"/>
      <c r="I538" s="23"/>
      <c r="J538" s="50">
        <f>IF($J$5-I538&lt;180,G538,IF(G538="",G538,IF(H538="","FALTA INCC",IF($J$6="","FALTA INCC PLANILHA",(G538/H538)*$J$6))))</f>
        <v>0</v>
      </c>
    </row>
    <row r="539" spans="1:10" x14ac:dyDescent="0.2">
      <c r="B539" s="36"/>
      <c r="C539" s="19"/>
      <c r="D539" s="20"/>
      <c r="E539" s="16" t="str">
        <f>IF(D539="","",VLOOKUP(D539,#REF!,2,FALSE))</f>
        <v/>
      </c>
      <c r="F539" s="91"/>
      <c r="G539" s="21"/>
      <c r="H539" s="22"/>
      <c r="I539" s="23"/>
      <c r="J539" s="50">
        <f>IF($J$5-I539&lt;180,G539,IF(G539="",G539,IF(H539="","FALTA INCC",IF($J$6="","FALTA INCC PLANILHA",(G539/H539)*$J$6))))</f>
        <v>0</v>
      </c>
    </row>
    <row r="540" spans="1:10" ht="13.5" thickBot="1" x14ac:dyDescent="0.25">
      <c r="B540" s="37"/>
      <c r="C540" s="24" t="s">
        <v>18</v>
      </c>
      <c r="D540" s="38"/>
      <c r="E540" s="38"/>
      <c r="F540" s="38"/>
      <c r="G540" s="38"/>
      <c r="H540" s="39"/>
      <c r="I540" s="39"/>
      <c r="J540" s="51"/>
    </row>
    <row r="541" spans="1:10" x14ac:dyDescent="0.2">
      <c r="B541" s="31"/>
      <c r="C541" s="32"/>
      <c r="D541" s="33"/>
      <c r="E541" s="33"/>
      <c r="F541" s="42"/>
      <c r="G541" s="33"/>
      <c r="H541" s="34"/>
      <c r="I541" s="34"/>
      <c r="J541" s="52"/>
    </row>
    <row r="542" spans="1:10" ht="25.5" hidden="1" x14ac:dyDescent="0.2">
      <c r="B542" s="11" t="s">
        <v>9</v>
      </c>
      <c r="C542" s="12" t="s">
        <v>4</v>
      </c>
      <c r="D542" s="12" t="s">
        <v>0</v>
      </c>
      <c r="E542" s="13" t="s">
        <v>2</v>
      </c>
      <c r="F542" s="12" t="s">
        <v>5</v>
      </c>
      <c r="G542" s="13" t="s">
        <v>10</v>
      </c>
      <c r="H542" s="14" t="s">
        <v>11</v>
      </c>
      <c r="I542" s="13" t="s">
        <v>12</v>
      </c>
      <c r="J542" s="48" t="s">
        <v>13</v>
      </c>
    </row>
    <row r="543" spans="1:10" s="62" customFormat="1" hidden="1" x14ac:dyDescent="0.2">
      <c r="A543" s="54"/>
      <c r="B543" s="63"/>
      <c r="C543" s="56"/>
      <c r="D543" s="57"/>
      <c r="E543" s="58" t="s">
        <v>14</v>
      </c>
      <c r="F543" s="92"/>
      <c r="G543" s="59" t="s">
        <v>15</v>
      </c>
      <c r="H543" s="60"/>
      <c r="I543" s="61" t="e">
        <f>MEDIAN(G545:G549)</f>
        <v>#NUM!</v>
      </c>
      <c r="J543" s="53" t="e">
        <f t="array" ref="J543">MEDIAN(IF(J545:J549&lt;&gt;0,J545:J549))</f>
        <v>#NUM!</v>
      </c>
    </row>
    <row r="544" spans="1:10" hidden="1" x14ac:dyDescent="0.2">
      <c r="B544" s="40"/>
      <c r="C544" s="15" t="s">
        <v>3</v>
      </c>
      <c r="D544" s="15" t="s">
        <v>1</v>
      </c>
      <c r="E544" s="16"/>
      <c r="F544" s="93"/>
      <c r="G544" s="17"/>
      <c r="H544" s="18"/>
      <c r="I544" s="17" t="s">
        <v>16</v>
      </c>
      <c r="J544" s="49" t="s">
        <v>17</v>
      </c>
    </row>
    <row r="545" spans="1:10" hidden="1" x14ac:dyDescent="0.2">
      <c r="B545" s="40"/>
      <c r="C545" s="19"/>
      <c r="D545" s="20"/>
      <c r="E545" s="16"/>
      <c r="F545" s="93"/>
      <c r="G545" s="21"/>
      <c r="H545" s="43">
        <f t="shared" ref="H545:H547" si="0">$J$6</f>
        <v>1228.1600000000001</v>
      </c>
      <c r="I545" s="23"/>
      <c r="J545" s="50">
        <f>IF($J$5-I545&lt;180,G545,IF(G545="",G545,IF(H545="","FALTA INCC",IF($J$6="","FALTA INCC PLANILHA",(G545/H545)*$J$6))))</f>
        <v>0</v>
      </c>
    </row>
    <row r="546" spans="1:10" hidden="1" x14ac:dyDescent="0.2">
      <c r="B546" s="40"/>
      <c r="C546" s="19"/>
      <c r="D546" s="20"/>
      <c r="E546" s="16"/>
      <c r="F546" s="93"/>
      <c r="G546" s="21"/>
      <c r="H546" s="43">
        <f t="shared" si="0"/>
        <v>1228.1600000000001</v>
      </c>
      <c r="I546" s="23"/>
      <c r="J546" s="50">
        <f>IF($J$5-I546&lt;180,G546,IF(G546="",G546,IF(H546="","FALTA INCC",IF($J$6="","FALTA INCC PLANILHA",(G546/H546)*$J$6))))</f>
        <v>0</v>
      </c>
    </row>
    <row r="547" spans="1:10" hidden="1" x14ac:dyDescent="0.2">
      <c r="B547" s="40"/>
      <c r="C547" s="19"/>
      <c r="D547" s="20"/>
      <c r="E547" s="16"/>
      <c r="F547" s="93"/>
      <c r="G547" s="21"/>
      <c r="H547" s="43">
        <f t="shared" si="0"/>
        <v>1228.1600000000001</v>
      </c>
      <c r="I547" s="23"/>
      <c r="J547" s="50">
        <f>IF($J$5-I547&lt;180,G547,IF(G547="",G547,IF(H547="","FALTA INCC",IF($J$6="","FALTA INCC PLANILHA",(G547/H547)*$J$6))))</f>
        <v>0</v>
      </c>
    </row>
    <row r="548" spans="1:10" hidden="1" x14ac:dyDescent="0.2">
      <c r="B548" s="40"/>
      <c r="C548" s="19"/>
      <c r="D548" s="20"/>
      <c r="E548" s="16" t="str">
        <f>IF(D548="","",VLOOKUP(D548,#REF!,2,FALSE))</f>
        <v/>
      </c>
      <c r="F548" s="93"/>
      <c r="G548" s="21"/>
      <c r="H548" s="22"/>
      <c r="I548" s="23"/>
      <c r="J548" s="50">
        <f>IF($J$5-I548&lt;180,G548,IF(G548="",G548,IF(H548="","FALTA INCC",IF($J$6="","FALTA INCC PLANILHA",(G548/H548)*$J$6))))</f>
        <v>0</v>
      </c>
    </row>
    <row r="549" spans="1:10" hidden="1" x14ac:dyDescent="0.2">
      <c r="B549" s="40"/>
      <c r="C549" s="19"/>
      <c r="D549" s="20"/>
      <c r="E549" s="16" t="str">
        <f>IF(D549="","",VLOOKUP(D549,#REF!,2,FALSE))</f>
        <v/>
      </c>
      <c r="F549" s="94"/>
      <c r="G549" s="21"/>
      <c r="H549" s="22"/>
      <c r="I549" s="23"/>
      <c r="J549" s="50">
        <f>IF($J$5-I549&lt;180,G549,IF(G549="",G549,IF(H549="","FALTA INCC",IF($J$6="","FALTA INCC PLANILHA",(G549/H549)*$J$6))))</f>
        <v>0</v>
      </c>
    </row>
    <row r="550" spans="1:10" ht="13.5" hidden="1" thickBot="1" x14ac:dyDescent="0.25">
      <c r="B550" s="41"/>
      <c r="C550" s="24" t="s">
        <v>18</v>
      </c>
      <c r="D550" s="45"/>
      <c r="E550" s="38"/>
      <c r="F550" s="38"/>
      <c r="G550" s="38"/>
      <c r="H550" s="39"/>
      <c r="I550" s="39"/>
      <c r="J550" s="51"/>
    </row>
    <row r="551" spans="1:10" ht="13.5" hidden="1" thickBot="1" x14ac:dyDescent="0.25">
      <c r="B551" s="31"/>
      <c r="C551" s="32"/>
      <c r="D551" s="33"/>
      <c r="E551" s="33"/>
      <c r="F551" s="42"/>
      <c r="G551" s="33"/>
      <c r="H551" s="34"/>
      <c r="I551" s="34"/>
      <c r="J551" s="52"/>
    </row>
    <row r="552" spans="1:10" ht="25.5" hidden="1" x14ac:dyDescent="0.2">
      <c r="B552" s="11" t="s">
        <v>9</v>
      </c>
      <c r="C552" s="12" t="s">
        <v>4</v>
      </c>
      <c r="D552" s="12" t="s">
        <v>0</v>
      </c>
      <c r="E552" s="13" t="s">
        <v>2</v>
      </c>
      <c r="F552" s="12" t="s">
        <v>5</v>
      </c>
      <c r="G552" s="13" t="s">
        <v>10</v>
      </c>
      <c r="H552" s="14" t="s">
        <v>11</v>
      </c>
      <c r="I552" s="13" t="s">
        <v>12</v>
      </c>
      <c r="J552" s="48" t="s">
        <v>13</v>
      </c>
    </row>
    <row r="553" spans="1:10" s="62" customFormat="1" hidden="1" x14ac:dyDescent="0.2">
      <c r="A553" s="54"/>
      <c r="B553" s="63"/>
      <c r="C553" s="56"/>
      <c r="D553" s="57"/>
      <c r="E553" s="58" t="s">
        <v>14</v>
      </c>
      <c r="F553" s="89"/>
      <c r="G553" s="59" t="s">
        <v>15</v>
      </c>
      <c r="H553" s="60"/>
      <c r="I553" s="61" t="e">
        <f>MEDIAN(G555:G559)</f>
        <v>#NUM!</v>
      </c>
      <c r="J553" s="53" t="e">
        <f t="array" ref="J553">MEDIAN(IF(J555:J559&lt;&gt;0,J555:J559))</f>
        <v>#NUM!</v>
      </c>
    </row>
    <row r="554" spans="1:10" hidden="1" x14ac:dyDescent="0.2">
      <c r="B554" s="40"/>
      <c r="C554" s="15" t="s">
        <v>3</v>
      </c>
      <c r="D554" s="15" t="s">
        <v>1</v>
      </c>
      <c r="E554" s="16"/>
      <c r="F554" s="90"/>
      <c r="G554" s="17"/>
      <c r="H554" s="18"/>
      <c r="I554" s="17" t="s">
        <v>16</v>
      </c>
      <c r="J554" s="49" t="s">
        <v>17</v>
      </c>
    </row>
    <row r="555" spans="1:10" hidden="1" x14ac:dyDescent="0.2">
      <c r="B555" s="40"/>
      <c r="C555" s="19"/>
      <c r="D555" s="20"/>
      <c r="E555" s="16"/>
      <c r="F555" s="90"/>
      <c r="G555" s="21"/>
      <c r="H555" s="43">
        <f t="shared" ref="H555:H557" si="1">$J$6</f>
        <v>1228.1600000000001</v>
      </c>
      <c r="I555" s="23"/>
      <c r="J555" s="50">
        <f>IF($J$5-I555&lt;180,G555,IF(G555="",G555,IF(H555="","FALTA INCC",IF($J$6="","FALTA INCC PLANILHA",(G555/H555)*$J$6))))</f>
        <v>0</v>
      </c>
    </row>
    <row r="556" spans="1:10" hidden="1" x14ac:dyDescent="0.2">
      <c r="B556" s="40"/>
      <c r="C556" s="19"/>
      <c r="D556" s="20"/>
      <c r="E556" s="16"/>
      <c r="F556" s="90"/>
      <c r="G556" s="21"/>
      <c r="H556" s="43">
        <f t="shared" si="1"/>
        <v>1228.1600000000001</v>
      </c>
      <c r="I556" s="23"/>
      <c r="J556" s="50">
        <f>IF($J$5-I556&lt;180,G556,IF(G556="",G556,IF(H556="","FALTA INCC",IF($J$6="","FALTA INCC PLANILHA",(G556/H556)*$J$6))))</f>
        <v>0</v>
      </c>
    </row>
    <row r="557" spans="1:10" hidden="1" x14ac:dyDescent="0.2">
      <c r="B557" s="40"/>
      <c r="C557" s="19"/>
      <c r="D557" s="35"/>
      <c r="E557" s="16"/>
      <c r="F557" s="90"/>
      <c r="G557" s="21"/>
      <c r="H557" s="43">
        <f t="shared" si="1"/>
        <v>1228.1600000000001</v>
      </c>
      <c r="I557" s="23"/>
      <c r="J557" s="50">
        <f>IF($J$5-I557&lt;180,G557,IF(G557="",G557,IF(H557="","FALTA INCC",IF($J$6="","FALTA INCC PLANILHA",(G557/H557)*$J$6))))</f>
        <v>0</v>
      </c>
    </row>
    <row r="558" spans="1:10" hidden="1" x14ac:dyDescent="0.2">
      <c r="B558" s="40"/>
      <c r="C558" s="19"/>
      <c r="D558" s="20"/>
      <c r="E558" s="16" t="str">
        <f>IF(D558="","",VLOOKUP(D558,#REF!,2,FALSE))</f>
        <v/>
      </c>
      <c r="F558" s="90"/>
      <c r="G558" s="21"/>
      <c r="H558" s="22"/>
      <c r="I558" s="23"/>
      <c r="J558" s="50">
        <f>IF($J$5-I558&lt;180,G558,IF(G558="",G558,IF(H558="","FALTA INCC",IF($J$6="","FALTA INCC PLANILHA",(G558/H558)*$J$6))))</f>
        <v>0</v>
      </c>
    </row>
    <row r="559" spans="1:10" hidden="1" x14ac:dyDescent="0.2">
      <c r="B559" s="40"/>
      <c r="C559" s="19"/>
      <c r="D559" s="20"/>
      <c r="E559" s="16" t="str">
        <f>IF(D559="","",VLOOKUP(D559,#REF!,2,FALSE))</f>
        <v/>
      </c>
      <c r="F559" s="91"/>
      <c r="G559" s="21"/>
      <c r="H559" s="22"/>
      <c r="I559" s="23"/>
      <c r="J559" s="50">
        <f>IF($J$5-I559&lt;180,G559,IF(G559="",G559,IF(H559="","FALTA INCC",IF($J$6="","FALTA INCC PLANILHA",(G559/H559)*$J$6))))</f>
        <v>0</v>
      </c>
    </row>
    <row r="560" spans="1:10" ht="13.5" hidden="1" thickBot="1" x14ac:dyDescent="0.25">
      <c r="B560" s="41"/>
      <c r="C560" s="24" t="s">
        <v>18</v>
      </c>
      <c r="D560" s="38"/>
      <c r="E560" s="38"/>
      <c r="F560" s="38"/>
      <c r="G560" s="38"/>
      <c r="H560" s="39"/>
      <c r="I560" s="39"/>
      <c r="J560" s="51"/>
    </row>
    <row r="561" spans="1:10" ht="13.5" hidden="1" thickBot="1" x14ac:dyDescent="0.25">
      <c r="B561" s="44"/>
      <c r="C561" s="32"/>
      <c r="D561" s="33"/>
      <c r="E561" s="33"/>
      <c r="F561" s="42"/>
      <c r="G561" s="33"/>
      <c r="H561" s="34"/>
      <c r="I561" s="34"/>
      <c r="J561" s="52"/>
    </row>
    <row r="562" spans="1:10" ht="25.5" hidden="1" x14ac:dyDescent="0.2">
      <c r="B562" s="11" t="s">
        <v>9</v>
      </c>
      <c r="C562" s="12" t="s">
        <v>4</v>
      </c>
      <c r="D562" s="12" t="s">
        <v>0</v>
      </c>
      <c r="E562" s="13" t="s">
        <v>2</v>
      </c>
      <c r="F562" s="12" t="s">
        <v>5</v>
      </c>
      <c r="G562" s="13" t="s">
        <v>10</v>
      </c>
      <c r="H562" s="14" t="s">
        <v>11</v>
      </c>
      <c r="I562" s="13" t="s">
        <v>12</v>
      </c>
      <c r="J562" s="48" t="s">
        <v>13</v>
      </c>
    </row>
    <row r="563" spans="1:10" s="62" customFormat="1" hidden="1" x14ac:dyDescent="0.2">
      <c r="A563" s="54"/>
      <c r="B563" s="55"/>
      <c r="C563" s="56"/>
      <c r="D563" s="57"/>
      <c r="E563" s="58" t="s">
        <v>14</v>
      </c>
      <c r="F563" s="89"/>
      <c r="G563" s="59" t="s">
        <v>15</v>
      </c>
      <c r="H563" s="60"/>
      <c r="I563" s="61" t="e">
        <f>MEDIAN(G565:G569)</f>
        <v>#NUM!</v>
      </c>
      <c r="J563" s="53" t="e">
        <f t="array" ref="J563">MEDIAN(IF(J565:J569&lt;&gt;0,J565:J569))</f>
        <v>#NUM!</v>
      </c>
    </row>
    <row r="564" spans="1:10" hidden="1" x14ac:dyDescent="0.2">
      <c r="B564" s="36"/>
      <c r="C564" s="15" t="s">
        <v>3</v>
      </c>
      <c r="D564" s="15" t="s">
        <v>1</v>
      </c>
      <c r="E564" s="16"/>
      <c r="F564" s="90"/>
      <c r="G564" s="17"/>
      <c r="H564" s="18"/>
      <c r="I564" s="17" t="s">
        <v>16</v>
      </c>
      <c r="J564" s="49" t="s">
        <v>17</v>
      </c>
    </row>
    <row r="565" spans="1:10" hidden="1" x14ac:dyDescent="0.2">
      <c r="B565" s="36"/>
      <c r="C565" s="19"/>
      <c r="D565" s="20"/>
      <c r="E565" s="16"/>
      <c r="F565" s="90"/>
      <c r="G565" s="21"/>
      <c r="H565" s="43">
        <f t="shared" ref="H565:H567" si="2">$J$6</f>
        <v>1228.1600000000001</v>
      </c>
      <c r="I565" s="23"/>
      <c r="J565" s="50">
        <f>IF($J$5-I565&lt;180,G565,IF(G565="",G565,IF(H565="","FALTA INCC",IF($J$6="","FALTA INCC PLANILHA",(G565/H565)*$J$6))))</f>
        <v>0</v>
      </c>
    </row>
    <row r="566" spans="1:10" hidden="1" x14ac:dyDescent="0.2">
      <c r="B566" s="36"/>
      <c r="C566" s="19"/>
      <c r="D566" s="20"/>
      <c r="E566" s="16"/>
      <c r="F566" s="90"/>
      <c r="G566" s="21"/>
      <c r="H566" s="43">
        <f t="shared" si="2"/>
        <v>1228.1600000000001</v>
      </c>
      <c r="I566" s="23"/>
      <c r="J566" s="50">
        <f>IF($J$5-I566&lt;180,G566,IF(G566="",G566,IF(H566="","FALTA INCC",IF($J$6="","FALTA INCC PLANILHA",(G566/H566)*$J$6))))</f>
        <v>0</v>
      </c>
    </row>
    <row r="567" spans="1:10" hidden="1" x14ac:dyDescent="0.2">
      <c r="B567" s="36"/>
      <c r="C567" s="19"/>
      <c r="D567" s="20"/>
      <c r="E567" s="16"/>
      <c r="F567" s="90"/>
      <c r="G567" s="21"/>
      <c r="H567" s="43">
        <f t="shared" si="2"/>
        <v>1228.1600000000001</v>
      </c>
      <c r="I567" s="23"/>
      <c r="J567" s="50">
        <f>IF($J$5-I567&lt;180,G567,IF(G567="",G567,IF(H567="","FALTA INCC",IF($J$6="","FALTA INCC PLANILHA",(G567/H567)*$J$6))))</f>
        <v>0</v>
      </c>
    </row>
    <row r="568" spans="1:10" hidden="1" x14ac:dyDescent="0.2">
      <c r="B568" s="36"/>
      <c r="C568" s="19"/>
      <c r="D568" s="20"/>
      <c r="E568" s="16" t="str">
        <f>IF(D568="","",VLOOKUP(D568,#REF!,2,FALSE))</f>
        <v/>
      </c>
      <c r="F568" s="90"/>
      <c r="G568" s="21"/>
      <c r="H568" s="22"/>
      <c r="I568" s="23"/>
      <c r="J568" s="50">
        <f>IF($J$5-I568&lt;180,G568,IF(G568="",G568,IF(H568="","FALTA INCC",IF($J$6="","FALTA INCC PLANILHA",(G568/H568)*$J$6))))</f>
        <v>0</v>
      </c>
    </row>
    <row r="569" spans="1:10" hidden="1" x14ac:dyDescent="0.2">
      <c r="B569" s="36"/>
      <c r="C569" s="19"/>
      <c r="D569" s="20"/>
      <c r="E569" s="16" t="str">
        <f>IF(D569="","",VLOOKUP(D569,#REF!,2,FALSE))</f>
        <v/>
      </c>
      <c r="F569" s="91"/>
      <c r="G569" s="21"/>
      <c r="H569" s="22"/>
      <c r="I569" s="23"/>
      <c r="J569" s="50">
        <f>IF($J$5-I569&lt;180,G569,IF(G569="",G569,IF(H569="","FALTA INCC",IF($J$6="","FALTA INCC PLANILHA",(G569/H569)*$J$6))))</f>
        <v>0</v>
      </c>
    </row>
    <row r="570" spans="1:10" ht="13.5" hidden="1" thickBot="1" x14ac:dyDescent="0.25">
      <c r="B570" s="37"/>
      <c r="C570" s="24" t="s">
        <v>18</v>
      </c>
      <c r="D570" s="38"/>
      <c r="E570" s="38"/>
      <c r="F570" s="38"/>
      <c r="G570" s="38"/>
      <c r="H570" s="39"/>
      <c r="I570" s="39"/>
      <c r="J570" s="51"/>
    </row>
    <row r="571" spans="1:10" ht="13.5" hidden="1" thickBot="1" x14ac:dyDescent="0.25">
      <c r="B571" s="31"/>
      <c r="C571" s="32"/>
      <c r="D571" s="33"/>
      <c r="E571" s="33"/>
      <c r="F571" s="42"/>
      <c r="G571" s="33"/>
      <c r="H571" s="34"/>
      <c r="I571" s="34"/>
      <c r="J571" s="52"/>
    </row>
    <row r="572" spans="1:10" ht="25.5" hidden="1" x14ac:dyDescent="0.2">
      <c r="B572" s="11" t="s">
        <v>9</v>
      </c>
      <c r="C572" s="12" t="s">
        <v>4</v>
      </c>
      <c r="D572" s="12" t="s">
        <v>0</v>
      </c>
      <c r="E572" s="13" t="s">
        <v>2</v>
      </c>
      <c r="F572" s="12" t="s">
        <v>5</v>
      </c>
      <c r="G572" s="13" t="s">
        <v>10</v>
      </c>
      <c r="H572" s="14" t="s">
        <v>11</v>
      </c>
      <c r="I572" s="13" t="s">
        <v>12</v>
      </c>
      <c r="J572" s="48" t="s">
        <v>13</v>
      </c>
    </row>
    <row r="573" spans="1:10" s="62" customFormat="1" hidden="1" x14ac:dyDescent="0.2">
      <c r="A573" s="54"/>
      <c r="B573" s="63"/>
      <c r="C573" s="56"/>
      <c r="D573" s="57"/>
      <c r="E573" s="58" t="s">
        <v>14</v>
      </c>
      <c r="F573" s="92"/>
      <c r="G573" s="59" t="s">
        <v>15</v>
      </c>
      <c r="H573" s="60"/>
      <c r="I573" s="61" t="e">
        <f>MEDIAN(G575:G579)</f>
        <v>#NUM!</v>
      </c>
      <c r="J573" s="53" t="e">
        <f t="array" ref="J573">MEDIAN(IF(J575:J579&lt;&gt;0,J575:J579))</f>
        <v>#NUM!</v>
      </c>
    </row>
    <row r="574" spans="1:10" hidden="1" x14ac:dyDescent="0.2">
      <c r="B574" s="40"/>
      <c r="C574" s="15" t="s">
        <v>3</v>
      </c>
      <c r="D574" s="15" t="s">
        <v>1</v>
      </c>
      <c r="E574" s="16"/>
      <c r="F574" s="93"/>
      <c r="G574" s="17"/>
      <c r="H574" s="18"/>
      <c r="I574" s="17" t="s">
        <v>16</v>
      </c>
      <c r="J574" s="49" t="s">
        <v>17</v>
      </c>
    </row>
    <row r="575" spans="1:10" hidden="1" x14ac:dyDescent="0.2">
      <c r="B575" s="40"/>
      <c r="C575" s="19"/>
      <c r="D575" s="20"/>
      <c r="E575" s="16"/>
      <c r="F575" s="93"/>
      <c r="G575" s="21"/>
      <c r="H575" s="43">
        <f t="shared" ref="H575:H577" si="3">$J$6</f>
        <v>1228.1600000000001</v>
      </c>
      <c r="I575" s="23"/>
      <c r="J575" s="50">
        <f>IF($J$5-I575&lt;180,G575,IF(G575="",G575,IF(H575="","FALTA INCC",IF($J$6="","FALTA INCC PLANILHA",(G575/H575)*$J$6))))</f>
        <v>0</v>
      </c>
    </row>
    <row r="576" spans="1:10" hidden="1" x14ac:dyDescent="0.2">
      <c r="B576" s="40"/>
      <c r="C576" s="19"/>
      <c r="D576" s="20"/>
      <c r="E576" s="16"/>
      <c r="F576" s="93"/>
      <c r="G576" s="21"/>
      <c r="H576" s="43">
        <f t="shared" si="3"/>
        <v>1228.1600000000001</v>
      </c>
      <c r="I576" s="23"/>
      <c r="J576" s="50">
        <f>IF($J$5-I576&lt;180,G576,IF(G576="",G576,IF(H576="","FALTA INCC",IF($J$6="","FALTA INCC PLANILHA",(G576/H576)*$J$6))))</f>
        <v>0</v>
      </c>
    </row>
    <row r="577" spans="1:10" hidden="1" x14ac:dyDescent="0.2">
      <c r="B577" s="40"/>
      <c r="C577" s="19"/>
      <c r="D577" s="20"/>
      <c r="E577" s="16"/>
      <c r="F577" s="93"/>
      <c r="G577" s="21"/>
      <c r="H577" s="43">
        <f t="shared" si="3"/>
        <v>1228.1600000000001</v>
      </c>
      <c r="I577" s="23"/>
      <c r="J577" s="50">
        <f>IF($J$5-I577&lt;180,G577,IF(G577="",G577,IF(H577="","FALTA INCC",IF($J$6="","FALTA INCC PLANILHA",(G577/H577)*$J$6))))</f>
        <v>0</v>
      </c>
    </row>
    <row r="578" spans="1:10" hidden="1" x14ac:dyDescent="0.2">
      <c r="B578" s="40"/>
      <c r="C578" s="19"/>
      <c r="D578" s="20"/>
      <c r="E578" s="16" t="str">
        <f>IF(D578="","",VLOOKUP(D578,#REF!,2,FALSE))</f>
        <v/>
      </c>
      <c r="F578" s="93"/>
      <c r="G578" s="21"/>
      <c r="H578" s="22"/>
      <c r="I578" s="23"/>
      <c r="J578" s="50">
        <f>IF($J$5-I578&lt;180,G578,IF(G578="",G578,IF(H578="","FALTA INCC",IF($J$6="","FALTA INCC PLANILHA",(G578/H578)*$J$6))))</f>
        <v>0</v>
      </c>
    </row>
    <row r="579" spans="1:10" hidden="1" x14ac:dyDescent="0.2">
      <c r="B579" s="40"/>
      <c r="C579" s="19"/>
      <c r="D579" s="20"/>
      <c r="E579" s="16" t="str">
        <f>IF(D579="","",VLOOKUP(D579,#REF!,2,FALSE))</f>
        <v/>
      </c>
      <c r="F579" s="94"/>
      <c r="G579" s="21"/>
      <c r="H579" s="22"/>
      <c r="I579" s="23"/>
      <c r="J579" s="50">
        <f>IF($J$5-I579&lt;180,G579,IF(G579="",G579,IF(H579="","FALTA INCC",IF($J$6="","FALTA INCC PLANILHA",(G579/H579)*$J$6))))</f>
        <v>0</v>
      </c>
    </row>
    <row r="580" spans="1:10" ht="13.5" hidden="1" thickBot="1" x14ac:dyDescent="0.25">
      <c r="B580" s="41"/>
      <c r="C580" s="24" t="s">
        <v>18</v>
      </c>
      <c r="D580" s="45"/>
      <c r="E580" s="38"/>
      <c r="F580" s="38"/>
      <c r="G580" s="38"/>
      <c r="H580" s="39"/>
      <c r="I580" s="39"/>
      <c r="J580" s="51"/>
    </row>
    <row r="581" spans="1:10" ht="13.5" hidden="1" thickBot="1" x14ac:dyDescent="0.25">
      <c r="B581" s="31"/>
      <c r="C581" s="32"/>
      <c r="D581" s="33"/>
      <c r="E581" s="33"/>
      <c r="F581" s="42"/>
      <c r="G581" s="33"/>
      <c r="H581" s="34"/>
      <c r="I581" s="34"/>
      <c r="J581" s="52"/>
    </row>
    <row r="582" spans="1:10" ht="25.5" hidden="1" x14ac:dyDescent="0.2">
      <c r="B582" s="11" t="s">
        <v>9</v>
      </c>
      <c r="C582" s="12" t="s">
        <v>4</v>
      </c>
      <c r="D582" s="12" t="s">
        <v>0</v>
      </c>
      <c r="E582" s="13" t="s">
        <v>2</v>
      </c>
      <c r="F582" s="12" t="s">
        <v>5</v>
      </c>
      <c r="G582" s="13" t="s">
        <v>10</v>
      </c>
      <c r="H582" s="14" t="s">
        <v>11</v>
      </c>
      <c r="I582" s="13" t="s">
        <v>12</v>
      </c>
      <c r="J582" s="48" t="s">
        <v>13</v>
      </c>
    </row>
    <row r="583" spans="1:10" s="62" customFormat="1" hidden="1" x14ac:dyDescent="0.2">
      <c r="A583" s="54"/>
      <c r="B583" s="63"/>
      <c r="C583" s="56"/>
      <c r="D583" s="57"/>
      <c r="E583" s="58" t="s">
        <v>14</v>
      </c>
      <c r="F583" s="89"/>
      <c r="G583" s="59" t="s">
        <v>15</v>
      </c>
      <c r="H583" s="60"/>
      <c r="I583" s="61" t="e">
        <f>MEDIAN(G585:G589)</f>
        <v>#NUM!</v>
      </c>
      <c r="J583" s="53" t="e">
        <f t="array" ref="J583">MEDIAN(IF(J585:J589&lt;&gt;0,J585:J589))</f>
        <v>#NUM!</v>
      </c>
    </row>
    <row r="584" spans="1:10" hidden="1" x14ac:dyDescent="0.2">
      <c r="B584" s="40"/>
      <c r="C584" s="15" t="s">
        <v>3</v>
      </c>
      <c r="D584" s="15" t="s">
        <v>1</v>
      </c>
      <c r="E584" s="16"/>
      <c r="F584" s="90"/>
      <c r="G584" s="17"/>
      <c r="H584" s="18"/>
      <c r="I584" s="17" t="s">
        <v>16</v>
      </c>
      <c r="J584" s="49" t="s">
        <v>17</v>
      </c>
    </row>
    <row r="585" spans="1:10" hidden="1" x14ac:dyDescent="0.2">
      <c r="B585" s="40"/>
      <c r="C585" s="19"/>
      <c r="D585" s="20"/>
      <c r="E585" s="16"/>
      <c r="F585" s="90"/>
      <c r="G585" s="21"/>
      <c r="H585" s="43">
        <f t="shared" ref="H585:H587" si="4">$J$6</f>
        <v>1228.1600000000001</v>
      </c>
      <c r="I585" s="23"/>
      <c r="J585" s="50">
        <f>IF($J$5-I585&lt;180,G585,IF(G585="",G585,IF(H585="","FALTA INCC",IF($J$6="","FALTA INCC PLANILHA",(G585/H585)*$J$6))))</f>
        <v>0</v>
      </c>
    </row>
    <row r="586" spans="1:10" hidden="1" x14ac:dyDescent="0.2">
      <c r="B586" s="40"/>
      <c r="C586" s="19"/>
      <c r="D586" s="20"/>
      <c r="E586" s="16"/>
      <c r="F586" s="90"/>
      <c r="G586" s="21"/>
      <c r="H586" s="43">
        <f t="shared" si="4"/>
        <v>1228.1600000000001</v>
      </c>
      <c r="I586" s="23"/>
      <c r="J586" s="50">
        <f>IF($J$5-I586&lt;180,G586,IF(G586="",G586,IF(H586="","FALTA INCC",IF($J$6="","FALTA INCC PLANILHA",(G586/H586)*$J$6))))</f>
        <v>0</v>
      </c>
    </row>
    <row r="587" spans="1:10" hidden="1" x14ac:dyDescent="0.2">
      <c r="B587" s="40"/>
      <c r="C587" s="19"/>
      <c r="D587" s="35"/>
      <c r="E587" s="16"/>
      <c r="F587" s="90"/>
      <c r="G587" s="21"/>
      <c r="H587" s="43">
        <f t="shared" si="4"/>
        <v>1228.1600000000001</v>
      </c>
      <c r="I587" s="23"/>
      <c r="J587" s="50">
        <f>IF($J$5-I587&lt;180,G587,IF(G587="",G587,IF(H587="","FALTA INCC",IF($J$6="","FALTA INCC PLANILHA",(G587/H587)*$J$6))))</f>
        <v>0</v>
      </c>
    </row>
    <row r="588" spans="1:10" hidden="1" x14ac:dyDescent="0.2">
      <c r="B588" s="40"/>
      <c r="C588" s="19"/>
      <c r="D588" s="20"/>
      <c r="E588" s="16" t="str">
        <f>IF(D588="","",VLOOKUP(D588,#REF!,2,FALSE))</f>
        <v/>
      </c>
      <c r="F588" s="90"/>
      <c r="G588" s="21"/>
      <c r="H588" s="22"/>
      <c r="I588" s="23"/>
      <c r="J588" s="50">
        <f>IF($J$5-I588&lt;180,G588,IF(G588="",G588,IF(H588="","FALTA INCC",IF($J$6="","FALTA INCC PLANILHA",(G588/H588)*$J$6))))</f>
        <v>0</v>
      </c>
    </row>
    <row r="589" spans="1:10" hidden="1" x14ac:dyDescent="0.2">
      <c r="B589" s="40"/>
      <c r="C589" s="19"/>
      <c r="D589" s="20"/>
      <c r="E589" s="16" t="str">
        <f>IF(D589="","",VLOOKUP(D589,#REF!,2,FALSE))</f>
        <v/>
      </c>
      <c r="F589" s="91"/>
      <c r="G589" s="21"/>
      <c r="H589" s="22"/>
      <c r="I589" s="23"/>
      <c r="J589" s="50">
        <f>IF($J$5-I589&lt;180,G589,IF(G589="",G589,IF(H589="","FALTA INCC",IF($J$6="","FALTA INCC PLANILHA",(G589/H589)*$J$6))))</f>
        <v>0</v>
      </c>
    </row>
    <row r="590" spans="1:10" ht="13.5" hidden="1" thickBot="1" x14ac:dyDescent="0.25">
      <c r="B590" s="41"/>
      <c r="C590" s="24" t="s">
        <v>18</v>
      </c>
      <c r="D590" s="38"/>
      <c r="E590" s="38"/>
      <c r="F590" s="38"/>
      <c r="G590" s="38"/>
      <c r="H590" s="39"/>
      <c r="I590" s="39"/>
      <c r="J590" s="51"/>
    </row>
    <row r="591" spans="1:10" ht="13.5" hidden="1" thickBot="1" x14ac:dyDescent="0.25">
      <c r="B591" s="44"/>
      <c r="C591" s="32"/>
      <c r="D591" s="33"/>
      <c r="E591" s="33"/>
      <c r="F591" s="42"/>
      <c r="G591" s="33"/>
      <c r="H591" s="34"/>
      <c r="I591" s="34"/>
      <c r="J591" s="52"/>
    </row>
    <row r="592" spans="1:10" ht="25.5" hidden="1" x14ac:dyDescent="0.2">
      <c r="B592" s="11" t="s">
        <v>9</v>
      </c>
      <c r="C592" s="12" t="s">
        <v>4</v>
      </c>
      <c r="D592" s="12" t="s">
        <v>0</v>
      </c>
      <c r="E592" s="13" t="s">
        <v>2</v>
      </c>
      <c r="F592" s="12" t="s">
        <v>5</v>
      </c>
      <c r="G592" s="13" t="s">
        <v>10</v>
      </c>
      <c r="H592" s="14" t="s">
        <v>11</v>
      </c>
      <c r="I592" s="13" t="s">
        <v>12</v>
      </c>
      <c r="J592" s="48" t="s">
        <v>13</v>
      </c>
    </row>
    <row r="593" spans="1:10" s="62" customFormat="1" hidden="1" x14ac:dyDescent="0.2">
      <c r="A593" s="54"/>
      <c r="B593" s="55"/>
      <c r="C593" s="56"/>
      <c r="D593" s="57"/>
      <c r="E593" s="58" t="s">
        <v>14</v>
      </c>
      <c r="F593" s="89"/>
      <c r="G593" s="59" t="s">
        <v>15</v>
      </c>
      <c r="H593" s="60"/>
      <c r="I593" s="61" t="e">
        <f>MEDIAN(G595:G599)</f>
        <v>#NUM!</v>
      </c>
      <c r="J593" s="53" t="e">
        <f t="array" ref="J593">MEDIAN(IF(J595:J599&lt;&gt;0,J595:J599))</f>
        <v>#NUM!</v>
      </c>
    </row>
    <row r="594" spans="1:10" hidden="1" x14ac:dyDescent="0.2">
      <c r="B594" s="36"/>
      <c r="C594" s="15" t="s">
        <v>3</v>
      </c>
      <c r="D594" s="15" t="s">
        <v>1</v>
      </c>
      <c r="E594" s="16"/>
      <c r="F594" s="90"/>
      <c r="G594" s="17"/>
      <c r="H594" s="18"/>
      <c r="I594" s="17" t="s">
        <v>16</v>
      </c>
      <c r="J594" s="49" t="s">
        <v>17</v>
      </c>
    </row>
    <row r="595" spans="1:10" hidden="1" x14ac:dyDescent="0.2">
      <c r="B595" s="36"/>
      <c r="C595" s="19"/>
      <c r="D595" s="20"/>
      <c r="E595" s="16"/>
      <c r="F595" s="90"/>
      <c r="G595" s="21"/>
      <c r="H595" s="43">
        <f t="shared" ref="H595:H597" si="5">$J$6</f>
        <v>1228.1600000000001</v>
      </c>
      <c r="I595" s="23"/>
      <c r="J595" s="50">
        <f>IF($J$5-I595&lt;180,G595,IF(G595="",G595,IF(H595="","FALTA INCC",IF($J$6="","FALTA INCC PLANILHA",(G595/H595)*$J$6))))</f>
        <v>0</v>
      </c>
    </row>
    <row r="596" spans="1:10" hidden="1" x14ac:dyDescent="0.2">
      <c r="B596" s="36"/>
      <c r="C596" s="19"/>
      <c r="D596" s="20"/>
      <c r="E596" s="16"/>
      <c r="F596" s="90"/>
      <c r="G596" s="21"/>
      <c r="H596" s="43">
        <f t="shared" si="5"/>
        <v>1228.1600000000001</v>
      </c>
      <c r="I596" s="23"/>
      <c r="J596" s="50">
        <f>IF($J$5-I596&lt;180,G596,IF(G596="",G596,IF(H596="","FALTA INCC",IF($J$6="","FALTA INCC PLANILHA",(G596/H596)*$J$6))))</f>
        <v>0</v>
      </c>
    </row>
    <row r="597" spans="1:10" hidden="1" x14ac:dyDescent="0.2">
      <c r="B597" s="36"/>
      <c r="C597" s="19"/>
      <c r="D597" s="20"/>
      <c r="E597" s="16"/>
      <c r="F597" s="90"/>
      <c r="G597" s="21"/>
      <c r="H597" s="43">
        <f t="shared" si="5"/>
        <v>1228.1600000000001</v>
      </c>
      <c r="I597" s="23"/>
      <c r="J597" s="50">
        <f>IF($J$5-I597&lt;180,G597,IF(G597="",G597,IF(H597="","FALTA INCC",IF($J$6="","FALTA INCC PLANILHA",(G597/H597)*$J$6))))</f>
        <v>0</v>
      </c>
    </row>
    <row r="598" spans="1:10" hidden="1" x14ac:dyDescent="0.2">
      <c r="B598" s="36"/>
      <c r="C598" s="19"/>
      <c r="D598" s="20"/>
      <c r="E598" s="16" t="str">
        <f>IF(D598="","",VLOOKUP(D598,#REF!,2,FALSE))</f>
        <v/>
      </c>
      <c r="F598" s="90"/>
      <c r="G598" s="21"/>
      <c r="H598" s="22"/>
      <c r="I598" s="23"/>
      <c r="J598" s="50">
        <f>IF($J$5-I598&lt;180,G598,IF(G598="",G598,IF(H598="","FALTA INCC",IF($J$6="","FALTA INCC PLANILHA",(G598/H598)*$J$6))))</f>
        <v>0</v>
      </c>
    </row>
    <row r="599" spans="1:10" hidden="1" x14ac:dyDescent="0.2">
      <c r="B599" s="36"/>
      <c r="C599" s="19"/>
      <c r="D599" s="20"/>
      <c r="E599" s="16" t="str">
        <f>IF(D599="","",VLOOKUP(D599,#REF!,2,FALSE))</f>
        <v/>
      </c>
      <c r="F599" s="91"/>
      <c r="G599" s="21"/>
      <c r="H599" s="22"/>
      <c r="I599" s="23"/>
      <c r="J599" s="50">
        <f>IF($J$5-I599&lt;180,G599,IF(G599="",G599,IF(H599="","FALTA INCC",IF($J$6="","FALTA INCC PLANILHA",(G599/H599)*$J$6))))</f>
        <v>0</v>
      </c>
    </row>
    <row r="600" spans="1:10" ht="13.5" hidden="1" thickBot="1" x14ac:dyDescent="0.25">
      <c r="B600" s="37"/>
      <c r="C600" s="24" t="s">
        <v>18</v>
      </c>
      <c r="D600" s="38"/>
      <c r="E600" s="38"/>
      <c r="F600" s="38"/>
      <c r="G600" s="38"/>
      <c r="H600" s="39"/>
      <c r="I600" s="39"/>
      <c r="J600" s="51"/>
    </row>
    <row r="601" spans="1:10" ht="13.5" hidden="1" thickBot="1" x14ac:dyDescent="0.25">
      <c r="B601" s="31"/>
      <c r="C601" s="32"/>
      <c r="D601" s="33"/>
      <c r="E601" s="33"/>
      <c r="F601" s="42"/>
      <c r="G601" s="33"/>
      <c r="H601" s="34"/>
      <c r="I601" s="34"/>
      <c r="J601" s="52"/>
    </row>
    <row r="602" spans="1:10" ht="25.5" hidden="1" x14ac:dyDescent="0.2">
      <c r="B602" s="11" t="s">
        <v>9</v>
      </c>
      <c r="C602" s="12" t="s">
        <v>4</v>
      </c>
      <c r="D602" s="12" t="s">
        <v>0</v>
      </c>
      <c r="E602" s="13" t="s">
        <v>2</v>
      </c>
      <c r="F602" s="12" t="s">
        <v>5</v>
      </c>
      <c r="G602" s="13" t="s">
        <v>10</v>
      </c>
      <c r="H602" s="14" t="s">
        <v>11</v>
      </c>
      <c r="I602" s="13" t="s">
        <v>12</v>
      </c>
      <c r="J602" s="48" t="s">
        <v>13</v>
      </c>
    </row>
    <row r="603" spans="1:10" s="62" customFormat="1" hidden="1" x14ac:dyDescent="0.2">
      <c r="A603" s="54"/>
      <c r="B603" s="63"/>
      <c r="C603" s="56"/>
      <c r="D603" s="57"/>
      <c r="E603" s="58" t="s">
        <v>14</v>
      </c>
      <c r="F603" s="92"/>
      <c r="G603" s="59" t="s">
        <v>15</v>
      </c>
      <c r="H603" s="60"/>
      <c r="I603" s="61" t="e">
        <f>MEDIAN(G605:G609)</f>
        <v>#NUM!</v>
      </c>
      <c r="J603" s="53" t="e">
        <f t="array" ref="J603">MEDIAN(IF(J605:J609&lt;&gt;0,J605:J609))</f>
        <v>#NUM!</v>
      </c>
    </row>
    <row r="604" spans="1:10" hidden="1" x14ac:dyDescent="0.2">
      <c r="B604" s="40"/>
      <c r="C604" s="15" t="s">
        <v>3</v>
      </c>
      <c r="D604" s="15" t="s">
        <v>1</v>
      </c>
      <c r="E604" s="16"/>
      <c r="F604" s="93"/>
      <c r="G604" s="17"/>
      <c r="H604" s="18"/>
      <c r="I604" s="17" t="s">
        <v>16</v>
      </c>
      <c r="J604" s="49" t="s">
        <v>17</v>
      </c>
    </row>
    <row r="605" spans="1:10" hidden="1" x14ac:dyDescent="0.2">
      <c r="B605" s="40"/>
      <c r="C605" s="19"/>
      <c r="D605" s="20"/>
      <c r="E605" s="16"/>
      <c r="F605" s="93"/>
      <c r="G605" s="21"/>
      <c r="H605" s="43">
        <f t="shared" ref="H605:H607" si="6">$J$6</f>
        <v>1228.1600000000001</v>
      </c>
      <c r="I605" s="23"/>
      <c r="J605" s="50">
        <f>IF($J$5-I605&lt;180,G605,IF(G605="",G605,IF(H605="","FALTA INCC",IF($J$6="","FALTA INCC PLANILHA",(G605/H605)*$J$6))))</f>
        <v>0</v>
      </c>
    </row>
    <row r="606" spans="1:10" hidden="1" x14ac:dyDescent="0.2">
      <c r="B606" s="40"/>
      <c r="C606" s="19"/>
      <c r="D606" s="20"/>
      <c r="E606" s="16"/>
      <c r="F606" s="93"/>
      <c r="G606" s="21"/>
      <c r="H606" s="43">
        <f t="shared" si="6"/>
        <v>1228.1600000000001</v>
      </c>
      <c r="I606" s="23"/>
      <c r="J606" s="50">
        <f>IF($J$5-I606&lt;180,G606,IF(G606="",G606,IF(H606="","FALTA INCC",IF($J$6="","FALTA INCC PLANILHA",(G606/H606)*$J$6))))</f>
        <v>0</v>
      </c>
    </row>
    <row r="607" spans="1:10" hidden="1" x14ac:dyDescent="0.2">
      <c r="B607" s="40"/>
      <c r="C607" s="19"/>
      <c r="D607" s="20"/>
      <c r="E607" s="16"/>
      <c r="F607" s="93"/>
      <c r="G607" s="21"/>
      <c r="H607" s="43">
        <f t="shared" si="6"/>
        <v>1228.1600000000001</v>
      </c>
      <c r="I607" s="23"/>
      <c r="J607" s="50">
        <f>IF($J$5-I607&lt;180,G607,IF(G607="",G607,IF(H607="","FALTA INCC",IF($J$6="","FALTA INCC PLANILHA",(G607/H607)*$J$6))))</f>
        <v>0</v>
      </c>
    </row>
    <row r="608" spans="1:10" hidden="1" x14ac:dyDescent="0.2">
      <c r="B608" s="40"/>
      <c r="C608" s="19"/>
      <c r="D608" s="20"/>
      <c r="E608" s="16" t="str">
        <f>IF(D608="","",VLOOKUP(D608,#REF!,2,FALSE))</f>
        <v/>
      </c>
      <c r="F608" s="93"/>
      <c r="G608" s="21"/>
      <c r="H608" s="22"/>
      <c r="I608" s="23"/>
      <c r="J608" s="50">
        <f>IF($J$5-I608&lt;180,G608,IF(G608="",G608,IF(H608="","FALTA INCC",IF($J$6="","FALTA INCC PLANILHA",(G608/H608)*$J$6))))</f>
        <v>0</v>
      </c>
    </row>
    <row r="609" spans="1:10" hidden="1" x14ac:dyDescent="0.2">
      <c r="B609" s="40"/>
      <c r="C609" s="19"/>
      <c r="D609" s="20"/>
      <c r="E609" s="16" t="str">
        <f>IF(D609="","",VLOOKUP(D609,#REF!,2,FALSE))</f>
        <v/>
      </c>
      <c r="F609" s="94"/>
      <c r="G609" s="21"/>
      <c r="H609" s="22"/>
      <c r="I609" s="23"/>
      <c r="J609" s="50">
        <f>IF($J$5-I609&lt;180,G609,IF(G609="",G609,IF(H609="","FALTA INCC",IF($J$6="","FALTA INCC PLANILHA",(G609/H609)*$J$6))))</f>
        <v>0</v>
      </c>
    </row>
    <row r="610" spans="1:10" ht="13.5" hidden="1" thickBot="1" x14ac:dyDescent="0.25">
      <c r="B610" s="41"/>
      <c r="C610" s="24" t="s">
        <v>18</v>
      </c>
      <c r="D610" s="45"/>
      <c r="E610" s="38"/>
      <c r="F610" s="38"/>
      <c r="G610" s="38"/>
      <c r="H610" s="39"/>
      <c r="I610" s="39"/>
      <c r="J610" s="51"/>
    </row>
    <row r="611" spans="1:10" ht="13.5" hidden="1" thickBot="1" x14ac:dyDescent="0.25">
      <c r="B611" s="31"/>
      <c r="C611" s="32"/>
      <c r="D611" s="33"/>
      <c r="E611" s="33"/>
      <c r="F611" s="42"/>
      <c r="G611" s="33"/>
      <c r="H611" s="34"/>
      <c r="I611" s="34"/>
      <c r="J611" s="52"/>
    </row>
    <row r="612" spans="1:10" ht="25.5" hidden="1" x14ac:dyDescent="0.2">
      <c r="B612" s="11" t="s">
        <v>9</v>
      </c>
      <c r="C612" s="12" t="s">
        <v>4</v>
      </c>
      <c r="D612" s="12" t="s">
        <v>0</v>
      </c>
      <c r="E612" s="13" t="s">
        <v>2</v>
      </c>
      <c r="F612" s="12" t="s">
        <v>5</v>
      </c>
      <c r="G612" s="13" t="s">
        <v>10</v>
      </c>
      <c r="H612" s="14" t="s">
        <v>11</v>
      </c>
      <c r="I612" s="13" t="s">
        <v>12</v>
      </c>
      <c r="J612" s="48" t="s">
        <v>13</v>
      </c>
    </row>
    <row r="613" spans="1:10" s="62" customFormat="1" hidden="1" x14ac:dyDescent="0.2">
      <c r="A613" s="54"/>
      <c r="B613" s="63"/>
      <c r="C613" s="56"/>
      <c r="D613" s="57"/>
      <c r="E613" s="58" t="s">
        <v>14</v>
      </c>
      <c r="F613" s="89"/>
      <c r="G613" s="59" t="s">
        <v>15</v>
      </c>
      <c r="H613" s="60"/>
      <c r="I613" s="61" t="e">
        <f>MEDIAN(G615:G619)</f>
        <v>#NUM!</v>
      </c>
      <c r="J613" s="53" t="e">
        <f t="array" ref="J613">MEDIAN(IF(J615:J619&lt;&gt;0,J615:J619))</f>
        <v>#NUM!</v>
      </c>
    </row>
    <row r="614" spans="1:10" hidden="1" x14ac:dyDescent="0.2">
      <c r="B614" s="40"/>
      <c r="C614" s="15" t="s">
        <v>3</v>
      </c>
      <c r="D614" s="15" t="s">
        <v>1</v>
      </c>
      <c r="E614" s="16"/>
      <c r="F614" s="90"/>
      <c r="G614" s="17"/>
      <c r="H614" s="18"/>
      <c r="I614" s="17" t="s">
        <v>16</v>
      </c>
      <c r="J614" s="49" t="s">
        <v>17</v>
      </c>
    </row>
    <row r="615" spans="1:10" hidden="1" x14ac:dyDescent="0.2">
      <c r="B615" s="40"/>
      <c r="C615" s="19"/>
      <c r="D615" s="20"/>
      <c r="E615" s="16"/>
      <c r="F615" s="90"/>
      <c r="G615" s="21"/>
      <c r="H615" s="43">
        <f t="shared" ref="H615:H617" si="7">$J$6</f>
        <v>1228.1600000000001</v>
      </c>
      <c r="I615" s="23"/>
      <c r="J615" s="50">
        <f>IF($J$5-I615&lt;180,G615,IF(G615="",G615,IF(H615="","FALTA INCC",IF($J$6="","FALTA INCC PLANILHA",(G615/H615)*$J$6))))</f>
        <v>0</v>
      </c>
    </row>
    <row r="616" spans="1:10" hidden="1" x14ac:dyDescent="0.2">
      <c r="B616" s="40"/>
      <c r="C616" s="19"/>
      <c r="D616" s="20"/>
      <c r="E616" s="16"/>
      <c r="F616" s="90"/>
      <c r="G616" s="21"/>
      <c r="H616" s="43">
        <f t="shared" si="7"/>
        <v>1228.1600000000001</v>
      </c>
      <c r="I616" s="23"/>
      <c r="J616" s="50">
        <f>IF($J$5-I616&lt;180,G616,IF(G616="",G616,IF(H616="","FALTA INCC",IF($J$6="","FALTA INCC PLANILHA",(G616/H616)*$J$6))))</f>
        <v>0</v>
      </c>
    </row>
    <row r="617" spans="1:10" hidden="1" x14ac:dyDescent="0.2">
      <c r="B617" s="40"/>
      <c r="C617" s="19"/>
      <c r="D617" s="35"/>
      <c r="E617" s="16"/>
      <c r="F617" s="90"/>
      <c r="G617" s="21"/>
      <c r="H617" s="43">
        <f t="shared" si="7"/>
        <v>1228.1600000000001</v>
      </c>
      <c r="I617" s="23"/>
      <c r="J617" s="50">
        <f>IF($J$5-I617&lt;180,G617,IF(G617="",G617,IF(H617="","FALTA INCC",IF($J$6="","FALTA INCC PLANILHA",(G617/H617)*$J$6))))</f>
        <v>0</v>
      </c>
    </row>
    <row r="618" spans="1:10" hidden="1" x14ac:dyDescent="0.2">
      <c r="B618" s="40"/>
      <c r="C618" s="19"/>
      <c r="D618" s="20"/>
      <c r="E618" s="16" t="str">
        <f>IF(D618="","",VLOOKUP(D618,#REF!,2,FALSE))</f>
        <v/>
      </c>
      <c r="F618" s="90"/>
      <c r="G618" s="21"/>
      <c r="H618" s="22"/>
      <c r="I618" s="23"/>
      <c r="J618" s="50">
        <f>IF($J$5-I618&lt;180,G618,IF(G618="",G618,IF(H618="","FALTA INCC",IF($J$6="","FALTA INCC PLANILHA",(G618/H618)*$J$6))))</f>
        <v>0</v>
      </c>
    </row>
    <row r="619" spans="1:10" hidden="1" x14ac:dyDescent="0.2">
      <c r="B619" s="40"/>
      <c r="C619" s="19"/>
      <c r="D619" s="20"/>
      <c r="E619" s="16" t="str">
        <f>IF(D619="","",VLOOKUP(D619,#REF!,2,FALSE))</f>
        <v/>
      </c>
      <c r="F619" s="91"/>
      <c r="G619" s="21"/>
      <c r="H619" s="22"/>
      <c r="I619" s="23"/>
      <c r="J619" s="50">
        <f>IF($J$5-I619&lt;180,G619,IF(G619="",G619,IF(H619="","FALTA INCC",IF($J$6="","FALTA INCC PLANILHA",(G619/H619)*$J$6))))</f>
        <v>0</v>
      </c>
    </row>
    <row r="620" spans="1:10" ht="13.5" hidden="1" thickBot="1" x14ac:dyDescent="0.25">
      <c r="B620" s="41"/>
      <c r="C620" s="24" t="s">
        <v>18</v>
      </c>
      <c r="D620" s="38"/>
      <c r="E620" s="38"/>
      <c r="F620" s="38"/>
      <c r="G620" s="38"/>
      <c r="H620" s="39"/>
      <c r="I620" s="39"/>
      <c r="J620" s="51"/>
    </row>
    <row r="621" spans="1:10" ht="13.5" hidden="1" thickBot="1" x14ac:dyDescent="0.25">
      <c r="B621" s="44"/>
      <c r="C621" s="32"/>
      <c r="D621" s="33"/>
      <c r="E621" s="33"/>
      <c r="F621" s="42"/>
      <c r="G621" s="33"/>
      <c r="H621" s="34"/>
      <c r="I621" s="34"/>
      <c r="J621" s="52"/>
    </row>
    <row r="622" spans="1:10" ht="25.5" hidden="1" x14ac:dyDescent="0.2">
      <c r="B622" s="11" t="s">
        <v>9</v>
      </c>
      <c r="C622" s="12" t="s">
        <v>4</v>
      </c>
      <c r="D622" s="12" t="s">
        <v>0</v>
      </c>
      <c r="E622" s="13" t="s">
        <v>2</v>
      </c>
      <c r="F622" s="12" t="s">
        <v>5</v>
      </c>
      <c r="G622" s="13" t="s">
        <v>10</v>
      </c>
      <c r="H622" s="14" t="s">
        <v>11</v>
      </c>
      <c r="I622" s="13" t="s">
        <v>12</v>
      </c>
      <c r="J622" s="48" t="s">
        <v>13</v>
      </c>
    </row>
    <row r="623" spans="1:10" s="62" customFormat="1" hidden="1" x14ac:dyDescent="0.2">
      <c r="A623" s="54"/>
      <c r="B623" s="55"/>
      <c r="C623" s="56"/>
      <c r="D623" s="57"/>
      <c r="E623" s="58" t="s">
        <v>14</v>
      </c>
      <c r="F623" s="89"/>
      <c r="G623" s="59" t="s">
        <v>15</v>
      </c>
      <c r="H623" s="60"/>
      <c r="I623" s="61" t="e">
        <f>MEDIAN(G625:G629)</f>
        <v>#NUM!</v>
      </c>
      <c r="J623" s="53" t="e">
        <f t="array" ref="J623">MEDIAN(IF(J625:J629&lt;&gt;0,J625:J629))</f>
        <v>#NUM!</v>
      </c>
    </row>
    <row r="624" spans="1:10" hidden="1" x14ac:dyDescent="0.2">
      <c r="B624" s="36"/>
      <c r="C624" s="15" t="s">
        <v>3</v>
      </c>
      <c r="D624" s="15" t="s">
        <v>1</v>
      </c>
      <c r="E624" s="16"/>
      <c r="F624" s="90"/>
      <c r="G624" s="17"/>
      <c r="H624" s="18"/>
      <c r="I624" s="17" t="s">
        <v>16</v>
      </c>
      <c r="J624" s="49" t="s">
        <v>17</v>
      </c>
    </row>
    <row r="625" spans="1:10" hidden="1" x14ac:dyDescent="0.2">
      <c r="B625" s="36"/>
      <c r="C625" s="19"/>
      <c r="D625" s="20"/>
      <c r="E625" s="16"/>
      <c r="F625" s="90"/>
      <c r="G625" s="21"/>
      <c r="H625" s="43">
        <f t="shared" ref="H625:H627" si="8">$J$6</f>
        <v>1228.1600000000001</v>
      </c>
      <c r="I625" s="23"/>
      <c r="J625" s="50">
        <f>IF($J$5-I625&lt;180,G625,IF(G625="",G625,IF(H625="","FALTA INCC",IF($J$6="","FALTA INCC PLANILHA",(G625/H625)*$J$6))))</f>
        <v>0</v>
      </c>
    </row>
    <row r="626" spans="1:10" hidden="1" x14ac:dyDescent="0.2">
      <c r="B626" s="36"/>
      <c r="C626" s="19"/>
      <c r="D626" s="20"/>
      <c r="E626" s="16"/>
      <c r="F626" s="90"/>
      <c r="G626" s="21"/>
      <c r="H626" s="43">
        <f t="shared" si="8"/>
        <v>1228.1600000000001</v>
      </c>
      <c r="I626" s="23"/>
      <c r="J626" s="50">
        <f>IF($J$5-I626&lt;180,G626,IF(G626="",G626,IF(H626="","FALTA INCC",IF($J$6="","FALTA INCC PLANILHA",(G626/H626)*$J$6))))</f>
        <v>0</v>
      </c>
    </row>
    <row r="627" spans="1:10" hidden="1" x14ac:dyDescent="0.2">
      <c r="B627" s="36"/>
      <c r="C627" s="19"/>
      <c r="D627" s="20"/>
      <c r="E627" s="16"/>
      <c r="F627" s="90"/>
      <c r="G627" s="21"/>
      <c r="H627" s="43">
        <f t="shared" si="8"/>
        <v>1228.1600000000001</v>
      </c>
      <c r="I627" s="23"/>
      <c r="J627" s="50">
        <f>IF($J$5-I627&lt;180,G627,IF(G627="",G627,IF(H627="","FALTA INCC",IF($J$6="","FALTA INCC PLANILHA",(G627/H627)*$J$6))))</f>
        <v>0</v>
      </c>
    </row>
    <row r="628" spans="1:10" hidden="1" x14ac:dyDescent="0.2">
      <c r="B628" s="36"/>
      <c r="C628" s="19"/>
      <c r="D628" s="20"/>
      <c r="E628" s="16" t="str">
        <f>IF(D628="","",VLOOKUP(D628,#REF!,2,FALSE))</f>
        <v/>
      </c>
      <c r="F628" s="90"/>
      <c r="G628" s="21"/>
      <c r="H628" s="22"/>
      <c r="I628" s="23"/>
      <c r="J628" s="50">
        <f>IF($J$5-I628&lt;180,G628,IF(G628="",G628,IF(H628="","FALTA INCC",IF($J$6="","FALTA INCC PLANILHA",(G628/H628)*$J$6))))</f>
        <v>0</v>
      </c>
    </row>
    <row r="629" spans="1:10" hidden="1" x14ac:dyDescent="0.2">
      <c r="B629" s="36"/>
      <c r="C629" s="19"/>
      <c r="D629" s="20"/>
      <c r="E629" s="16" t="str">
        <f>IF(D629="","",VLOOKUP(D629,#REF!,2,FALSE))</f>
        <v/>
      </c>
      <c r="F629" s="91"/>
      <c r="G629" s="21"/>
      <c r="H629" s="22"/>
      <c r="I629" s="23"/>
      <c r="J629" s="50">
        <f>IF($J$5-I629&lt;180,G629,IF(G629="",G629,IF(H629="","FALTA INCC",IF($J$6="","FALTA INCC PLANILHA",(G629/H629)*$J$6))))</f>
        <v>0</v>
      </c>
    </row>
    <row r="630" spans="1:10" ht="13.5" hidden="1" thickBot="1" x14ac:dyDescent="0.25">
      <c r="B630" s="37"/>
      <c r="C630" s="24" t="s">
        <v>18</v>
      </c>
      <c r="D630" s="38"/>
      <c r="E630" s="38"/>
      <c r="F630" s="38"/>
      <c r="G630" s="38"/>
      <c r="H630" s="39"/>
      <c r="I630" s="39"/>
      <c r="J630" s="51"/>
    </row>
    <row r="631" spans="1:10" ht="13.5" hidden="1" thickBot="1" x14ac:dyDescent="0.25">
      <c r="B631" s="31"/>
      <c r="C631" s="32"/>
      <c r="D631" s="33"/>
      <c r="E631" s="33"/>
      <c r="F631" s="42"/>
      <c r="G631" s="33"/>
      <c r="H631" s="34"/>
      <c r="I631" s="34"/>
      <c r="J631" s="52"/>
    </row>
    <row r="632" spans="1:10" ht="25.5" hidden="1" x14ac:dyDescent="0.2">
      <c r="B632" s="11" t="s">
        <v>9</v>
      </c>
      <c r="C632" s="12" t="s">
        <v>4</v>
      </c>
      <c r="D632" s="12" t="s">
        <v>0</v>
      </c>
      <c r="E632" s="13" t="s">
        <v>2</v>
      </c>
      <c r="F632" s="12" t="s">
        <v>5</v>
      </c>
      <c r="G632" s="13" t="s">
        <v>10</v>
      </c>
      <c r="H632" s="14" t="s">
        <v>11</v>
      </c>
      <c r="I632" s="13" t="s">
        <v>12</v>
      </c>
      <c r="J632" s="48" t="s">
        <v>13</v>
      </c>
    </row>
    <row r="633" spans="1:10" s="62" customFormat="1" hidden="1" x14ac:dyDescent="0.2">
      <c r="A633" s="54"/>
      <c r="B633" s="63"/>
      <c r="C633" s="56"/>
      <c r="D633" s="57"/>
      <c r="E633" s="58" t="s">
        <v>14</v>
      </c>
      <c r="F633" s="92"/>
      <c r="G633" s="59" t="s">
        <v>15</v>
      </c>
      <c r="H633" s="60"/>
      <c r="I633" s="61" t="e">
        <f>MEDIAN(G635:G639)</f>
        <v>#NUM!</v>
      </c>
      <c r="J633" s="53" t="e">
        <f t="array" ref="J633">MEDIAN(IF(J635:J639&lt;&gt;0,J635:J639))</f>
        <v>#NUM!</v>
      </c>
    </row>
    <row r="634" spans="1:10" hidden="1" x14ac:dyDescent="0.2">
      <c r="B634" s="40"/>
      <c r="C634" s="15" t="s">
        <v>3</v>
      </c>
      <c r="D634" s="15" t="s">
        <v>1</v>
      </c>
      <c r="E634" s="16"/>
      <c r="F634" s="93"/>
      <c r="G634" s="17"/>
      <c r="H634" s="18"/>
      <c r="I634" s="17" t="s">
        <v>16</v>
      </c>
      <c r="J634" s="49" t="s">
        <v>17</v>
      </c>
    </row>
    <row r="635" spans="1:10" hidden="1" x14ac:dyDescent="0.2">
      <c r="B635" s="40"/>
      <c r="C635" s="19"/>
      <c r="D635" s="20"/>
      <c r="E635" s="16"/>
      <c r="F635" s="93"/>
      <c r="G635" s="21"/>
      <c r="H635" s="43">
        <f t="shared" ref="H635:H637" si="9">$J$6</f>
        <v>1228.1600000000001</v>
      </c>
      <c r="I635" s="23"/>
      <c r="J635" s="50">
        <f>IF($J$5-I635&lt;180,G635,IF(G635="",G635,IF(H635="","FALTA INCC",IF($J$6="","FALTA INCC PLANILHA",(G635/H635)*$J$6))))</f>
        <v>0</v>
      </c>
    </row>
    <row r="636" spans="1:10" hidden="1" x14ac:dyDescent="0.2">
      <c r="B636" s="40"/>
      <c r="C636" s="19"/>
      <c r="D636" s="20"/>
      <c r="E636" s="16"/>
      <c r="F636" s="93"/>
      <c r="G636" s="21"/>
      <c r="H636" s="43">
        <f t="shared" si="9"/>
        <v>1228.1600000000001</v>
      </c>
      <c r="I636" s="23"/>
      <c r="J636" s="50">
        <f>IF($J$5-I636&lt;180,G636,IF(G636="",G636,IF(H636="","FALTA INCC",IF($J$6="","FALTA INCC PLANILHA",(G636/H636)*$J$6))))</f>
        <v>0</v>
      </c>
    </row>
    <row r="637" spans="1:10" hidden="1" x14ac:dyDescent="0.2">
      <c r="B637" s="40"/>
      <c r="C637" s="19"/>
      <c r="D637" s="20"/>
      <c r="E637" s="16"/>
      <c r="F637" s="93"/>
      <c r="G637" s="21"/>
      <c r="H637" s="43">
        <f t="shared" si="9"/>
        <v>1228.1600000000001</v>
      </c>
      <c r="I637" s="23"/>
      <c r="J637" s="50">
        <f>IF($J$5-I637&lt;180,G637,IF(G637="",G637,IF(H637="","FALTA INCC",IF($J$6="","FALTA INCC PLANILHA",(G637/H637)*$J$6))))</f>
        <v>0</v>
      </c>
    </row>
    <row r="638" spans="1:10" hidden="1" x14ac:dyDescent="0.2">
      <c r="B638" s="40"/>
      <c r="C638" s="19"/>
      <c r="D638" s="20"/>
      <c r="E638" s="16" t="str">
        <f>IF(D638="","",VLOOKUP(D638,#REF!,2,FALSE))</f>
        <v/>
      </c>
      <c r="F638" s="93"/>
      <c r="G638" s="21"/>
      <c r="H638" s="22"/>
      <c r="I638" s="23"/>
      <c r="J638" s="50">
        <f>IF($J$5-I638&lt;180,G638,IF(G638="",G638,IF(H638="","FALTA INCC",IF($J$6="","FALTA INCC PLANILHA",(G638/H638)*$J$6))))</f>
        <v>0</v>
      </c>
    </row>
    <row r="639" spans="1:10" hidden="1" x14ac:dyDescent="0.2">
      <c r="B639" s="40"/>
      <c r="C639" s="19"/>
      <c r="D639" s="20"/>
      <c r="E639" s="16" t="str">
        <f>IF(D639="","",VLOOKUP(D639,#REF!,2,FALSE))</f>
        <v/>
      </c>
      <c r="F639" s="94"/>
      <c r="G639" s="21"/>
      <c r="H639" s="22"/>
      <c r="I639" s="23"/>
      <c r="J639" s="50">
        <f>IF($J$5-I639&lt;180,G639,IF(G639="",G639,IF(H639="","FALTA INCC",IF($J$6="","FALTA INCC PLANILHA",(G639/H639)*$J$6))))</f>
        <v>0</v>
      </c>
    </row>
    <row r="640" spans="1:10" ht="13.5" hidden="1" thickBot="1" x14ac:dyDescent="0.25">
      <c r="B640" s="41"/>
      <c r="C640" s="24" t="s">
        <v>18</v>
      </c>
      <c r="D640" s="45"/>
      <c r="E640" s="38"/>
      <c r="F640" s="38"/>
      <c r="G640" s="38"/>
      <c r="H640" s="39"/>
      <c r="I640" s="39"/>
      <c r="J640" s="51"/>
    </row>
    <row r="641" spans="1:10" ht="13.5" hidden="1" thickBot="1" x14ac:dyDescent="0.25">
      <c r="B641" s="31"/>
      <c r="C641" s="32"/>
      <c r="D641" s="33"/>
      <c r="E641" s="33"/>
      <c r="F641" s="42"/>
      <c r="G641" s="33"/>
      <c r="H641" s="34"/>
      <c r="I641" s="34"/>
      <c r="J641" s="52"/>
    </row>
    <row r="642" spans="1:10" ht="25.5" hidden="1" x14ac:dyDescent="0.2">
      <c r="B642" s="11" t="s">
        <v>9</v>
      </c>
      <c r="C642" s="12" t="s">
        <v>4</v>
      </c>
      <c r="D642" s="12" t="s">
        <v>0</v>
      </c>
      <c r="E642" s="13" t="s">
        <v>2</v>
      </c>
      <c r="F642" s="12" t="s">
        <v>5</v>
      </c>
      <c r="G642" s="13" t="s">
        <v>10</v>
      </c>
      <c r="H642" s="14" t="s">
        <v>11</v>
      </c>
      <c r="I642" s="13" t="s">
        <v>12</v>
      </c>
      <c r="J642" s="48" t="s">
        <v>13</v>
      </c>
    </row>
    <row r="643" spans="1:10" s="62" customFormat="1" hidden="1" x14ac:dyDescent="0.2">
      <c r="A643" s="54"/>
      <c r="B643" s="63"/>
      <c r="C643" s="56"/>
      <c r="D643" s="57"/>
      <c r="E643" s="58" t="s">
        <v>14</v>
      </c>
      <c r="F643" s="89"/>
      <c r="G643" s="59" t="s">
        <v>15</v>
      </c>
      <c r="H643" s="60"/>
      <c r="I643" s="61" t="e">
        <f>MEDIAN(G645:G649)</f>
        <v>#NUM!</v>
      </c>
      <c r="J643" s="53" t="e">
        <f t="array" ref="J643">MEDIAN(IF(J645:J649&lt;&gt;0,J645:J649))</f>
        <v>#NUM!</v>
      </c>
    </row>
    <row r="644" spans="1:10" hidden="1" x14ac:dyDescent="0.2">
      <c r="B644" s="40"/>
      <c r="C644" s="15" t="s">
        <v>3</v>
      </c>
      <c r="D644" s="15" t="s">
        <v>1</v>
      </c>
      <c r="E644" s="16"/>
      <c r="F644" s="90"/>
      <c r="G644" s="17"/>
      <c r="H644" s="18"/>
      <c r="I644" s="17" t="s">
        <v>16</v>
      </c>
      <c r="J644" s="49" t="s">
        <v>17</v>
      </c>
    </row>
    <row r="645" spans="1:10" hidden="1" x14ac:dyDescent="0.2">
      <c r="B645" s="40"/>
      <c r="C645" s="19"/>
      <c r="D645" s="20"/>
      <c r="E645" s="16"/>
      <c r="F645" s="90"/>
      <c r="G645" s="21"/>
      <c r="H645" s="43">
        <f t="shared" ref="H645:H647" si="10">$J$6</f>
        <v>1228.1600000000001</v>
      </c>
      <c r="I645" s="23"/>
      <c r="J645" s="50">
        <f>IF($J$5-I645&lt;180,G645,IF(G645="",G645,IF(H645="","FALTA INCC",IF($J$6="","FALTA INCC PLANILHA",(G645/H645)*$J$6))))</f>
        <v>0</v>
      </c>
    </row>
    <row r="646" spans="1:10" hidden="1" x14ac:dyDescent="0.2">
      <c r="B646" s="40"/>
      <c r="C646" s="19"/>
      <c r="D646" s="20"/>
      <c r="E646" s="16"/>
      <c r="F646" s="90"/>
      <c r="G646" s="21"/>
      <c r="H646" s="43">
        <f t="shared" si="10"/>
        <v>1228.1600000000001</v>
      </c>
      <c r="I646" s="23"/>
      <c r="J646" s="50">
        <f>IF($J$5-I646&lt;180,G646,IF(G646="",G646,IF(H646="","FALTA INCC",IF($J$6="","FALTA INCC PLANILHA",(G646/H646)*$J$6))))</f>
        <v>0</v>
      </c>
    </row>
    <row r="647" spans="1:10" hidden="1" x14ac:dyDescent="0.2">
      <c r="B647" s="40"/>
      <c r="C647" s="19"/>
      <c r="D647" s="35"/>
      <c r="E647" s="16"/>
      <c r="F647" s="90"/>
      <c r="G647" s="21"/>
      <c r="H647" s="43">
        <f t="shared" si="10"/>
        <v>1228.1600000000001</v>
      </c>
      <c r="I647" s="23"/>
      <c r="J647" s="50">
        <f>IF($J$5-I647&lt;180,G647,IF(G647="",G647,IF(H647="","FALTA INCC",IF($J$6="","FALTA INCC PLANILHA",(G647/H647)*$J$6))))</f>
        <v>0</v>
      </c>
    </row>
    <row r="648" spans="1:10" hidden="1" x14ac:dyDescent="0.2">
      <c r="B648" s="40"/>
      <c r="C648" s="19"/>
      <c r="D648" s="20"/>
      <c r="E648" s="16" t="str">
        <f>IF(D648="","",VLOOKUP(D648,#REF!,2,FALSE))</f>
        <v/>
      </c>
      <c r="F648" s="90"/>
      <c r="G648" s="21"/>
      <c r="H648" s="22"/>
      <c r="I648" s="23"/>
      <c r="J648" s="50">
        <f>IF($J$5-I648&lt;180,G648,IF(G648="",G648,IF(H648="","FALTA INCC",IF($J$6="","FALTA INCC PLANILHA",(G648/H648)*$J$6))))</f>
        <v>0</v>
      </c>
    </row>
    <row r="649" spans="1:10" hidden="1" x14ac:dyDescent="0.2">
      <c r="B649" s="40"/>
      <c r="C649" s="19"/>
      <c r="D649" s="20"/>
      <c r="E649" s="16" t="str">
        <f>IF(D649="","",VLOOKUP(D649,#REF!,2,FALSE))</f>
        <v/>
      </c>
      <c r="F649" s="91"/>
      <c r="G649" s="21"/>
      <c r="H649" s="22"/>
      <c r="I649" s="23"/>
      <c r="J649" s="50">
        <f>IF($J$5-I649&lt;180,G649,IF(G649="",G649,IF(H649="","FALTA INCC",IF($J$6="","FALTA INCC PLANILHA",(G649/H649)*$J$6))))</f>
        <v>0</v>
      </c>
    </row>
    <row r="650" spans="1:10" ht="13.5" hidden="1" thickBot="1" x14ac:dyDescent="0.25">
      <c r="B650" s="41"/>
      <c r="C650" s="24" t="s">
        <v>18</v>
      </c>
      <c r="D650" s="38"/>
      <c r="E650" s="38"/>
      <c r="F650" s="38"/>
      <c r="G650" s="38"/>
      <c r="H650" s="39"/>
      <c r="I650" s="39"/>
      <c r="J650" s="51"/>
    </row>
    <row r="651" spans="1:10" ht="13.5" hidden="1" thickBot="1" x14ac:dyDescent="0.25">
      <c r="B651" s="44"/>
      <c r="C651" s="32"/>
      <c r="D651" s="33"/>
      <c r="E651" s="33"/>
      <c r="F651" s="42"/>
      <c r="G651" s="33"/>
      <c r="H651" s="34"/>
      <c r="I651" s="34"/>
      <c r="J651" s="52"/>
    </row>
    <row r="652" spans="1:10" ht="25.5" hidden="1" x14ac:dyDescent="0.2">
      <c r="B652" s="11" t="s">
        <v>9</v>
      </c>
      <c r="C652" s="12" t="s">
        <v>4</v>
      </c>
      <c r="D652" s="12" t="s">
        <v>0</v>
      </c>
      <c r="E652" s="13" t="s">
        <v>2</v>
      </c>
      <c r="F652" s="12" t="s">
        <v>5</v>
      </c>
      <c r="G652" s="13" t="s">
        <v>10</v>
      </c>
      <c r="H652" s="14" t="s">
        <v>11</v>
      </c>
      <c r="I652" s="13" t="s">
        <v>12</v>
      </c>
      <c r="J652" s="48" t="s">
        <v>13</v>
      </c>
    </row>
    <row r="653" spans="1:10" s="62" customFormat="1" hidden="1" x14ac:dyDescent="0.2">
      <c r="A653" s="54"/>
      <c r="B653" s="55"/>
      <c r="C653" s="56"/>
      <c r="D653" s="57"/>
      <c r="E653" s="58" t="s">
        <v>14</v>
      </c>
      <c r="F653" s="89"/>
      <c r="G653" s="59" t="s">
        <v>15</v>
      </c>
      <c r="H653" s="60"/>
      <c r="I653" s="61" t="e">
        <f>MEDIAN(G655:G659)</f>
        <v>#NUM!</v>
      </c>
      <c r="J653" s="53" t="e">
        <f t="array" ref="J653">MEDIAN(IF(J655:J659&lt;&gt;0,J655:J659))</f>
        <v>#NUM!</v>
      </c>
    </row>
    <row r="654" spans="1:10" hidden="1" x14ac:dyDescent="0.2">
      <c r="B654" s="36"/>
      <c r="C654" s="15" t="s">
        <v>3</v>
      </c>
      <c r="D654" s="15" t="s">
        <v>1</v>
      </c>
      <c r="E654" s="16"/>
      <c r="F654" s="90"/>
      <c r="G654" s="17"/>
      <c r="H654" s="18"/>
      <c r="I654" s="17" t="s">
        <v>16</v>
      </c>
      <c r="J654" s="49" t="s">
        <v>17</v>
      </c>
    </row>
    <row r="655" spans="1:10" hidden="1" x14ac:dyDescent="0.2">
      <c r="B655" s="36"/>
      <c r="C655" s="19"/>
      <c r="D655" s="20"/>
      <c r="E655" s="16"/>
      <c r="F655" s="90"/>
      <c r="G655" s="21"/>
      <c r="H655" s="43">
        <f t="shared" ref="H655:H657" si="11">$J$6</f>
        <v>1228.1600000000001</v>
      </c>
      <c r="I655" s="23"/>
      <c r="J655" s="50">
        <f>IF($J$5-I655&lt;180,G655,IF(G655="",G655,IF(H655="","FALTA INCC",IF($J$6="","FALTA INCC PLANILHA",(G655/H655)*$J$6))))</f>
        <v>0</v>
      </c>
    </row>
    <row r="656" spans="1:10" hidden="1" x14ac:dyDescent="0.2">
      <c r="B656" s="36"/>
      <c r="C656" s="19"/>
      <c r="D656" s="20"/>
      <c r="E656" s="16"/>
      <c r="F656" s="90"/>
      <c r="G656" s="21"/>
      <c r="H656" s="43">
        <f t="shared" si="11"/>
        <v>1228.1600000000001</v>
      </c>
      <c r="I656" s="23"/>
      <c r="J656" s="50">
        <f>IF($J$5-I656&lt;180,G656,IF(G656="",G656,IF(H656="","FALTA INCC",IF($J$6="","FALTA INCC PLANILHA",(G656/H656)*$J$6))))</f>
        <v>0</v>
      </c>
    </row>
    <row r="657" spans="1:10" hidden="1" x14ac:dyDescent="0.2">
      <c r="B657" s="36"/>
      <c r="C657" s="19"/>
      <c r="D657" s="20"/>
      <c r="E657" s="16"/>
      <c r="F657" s="90"/>
      <c r="G657" s="21"/>
      <c r="H657" s="43">
        <f t="shared" si="11"/>
        <v>1228.1600000000001</v>
      </c>
      <c r="I657" s="23"/>
      <c r="J657" s="50">
        <f>IF($J$5-I657&lt;180,G657,IF(G657="",G657,IF(H657="","FALTA INCC",IF($J$6="","FALTA INCC PLANILHA",(G657/H657)*$J$6))))</f>
        <v>0</v>
      </c>
    </row>
    <row r="658" spans="1:10" hidden="1" x14ac:dyDescent="0.2">
      <c r="B658" s="36"/>
      <c r="C658" s="19"/>
      <c r="D658" s="20"/>
      <c r="E658" s="16" t="str">
        <f>IF(D658="","",VLOOKUP(D658,#REF!,2,FALSE))</f>
        <v/>
      </c>
      <c r="F658" s="90"/>
      <c r="G658" s="21"/>
      <c r="H658" s="22"/>
      <c r="I658" s="23"/>
      <c r="J658" s="50">
        <f>IF($J$5-I658&lt;180,G658,IF(G658="",G658,IF(H658="","FALTA INCC",IF($J$6="","FALTA INCC PLANILHA",(G658/H658)*$J$6))))</f>
        <v>0</v>
      </c>
    </row>
    <row r="659" spans="1:10" hidden="1" x14ac:dyDescent="0.2">
      <c r="B659" s="36"/>
      <c r="C659" s="19"/>
      <c r="D659" s="20"/>
      <c r="E659" s="16" t="str">
        <f>IF(D659="","",VLOOKUP(D659,#REF!,2,FALSE))</f>
        <v/>
      </c>
      <c r="F659" s="91"/>
      <c r="G659" s="21"/>
      <c r="H659" s="22"/>
      <c r="I659" s="23"/>
      <c r="J659" s="50">
        <f>IF($J$5-I659&lt;180,G659,IF(G659="",G659,IF(H659="","FALTA INCC",IF($J$6="","FALTA INCC PLANILHA",(G659/H659)*$J$6))))</f>
        <v>0</v>
      </c>
    </row>
    <row r="660" spans="1:10" ht="13.5" hidden="1" thickBot="1" x14ac:dyDescent="0.25">
      <c r="B660" s="37"/>
      <c r="C660" s="24" t="s">
        <v>18</v>
      </c>
      <c r="D660" s="38"/>
      <c r="E660" s="38"/>
      <c r="F660" s="38"/>
      <c r="G660" s="38"/>
      <c r="H660" s="39"/>
      <c r="I660" s="39"/>
      <c r="J660" s="51"/>
    </row>
    <row r="661" spans="1:10" ht="13.5" hidden="1" thickBot="1" x14ac:dyDescent="0.25">
      <c r="B661" s="31"/>
      <c r="C661" s="32"/>
      <c r="D661" s="33"/>
      <c r="E661" s="33"/>
      <c r="F661" s="42"/>
      <c r="G661" s="33"/>
      <c r="H661" s="34"/>
      <c r="I661" s="34"/>
      <c r="J661" s="52"/>
    </row>
    <row r="662" spans="1:10" ht="25.5" hidden="1" x14ac:dyDescent="0.2">
      <c r="B662" s="11" t="s">
        <v>9</v>
      </c>
      <c r="C662" s="12" t="s">
        <v>4</v>
      </c>
      <c r="D662" s="12" t="s">
        <v>0</v>
      </c>
      <c r="E662" s="13" t="s">
        <v>2</v>
      </c>
      <c r="F662" s="12" t="s">
        <v>5</v>
      </c>
      <c r="G662" s="13" t="s">
        <v>10</v>
      </c>
      <c r="H662" s="14" t="s">
        <v>11</v>
      </c>
      <c r="I662" s="13" t="s">
        <v>12</v>
      </c>
      <c r="J662" s="48" t="s">
        <v>13</v>
      </c>
    </row>
    <row r="663" spans="1:10" s="62" customFormat="1" hidden="1" x14ac:dyDescent="0.2">
      <c r="A663" s="54"/>
      <c r="B663" s="63"/>
      <c r="C663" s="56"/>
      <c r="D663" s="57"/>
      <c r="E663" s="58" t="s">
        <v>14</v>
      </c>
      <c r="F663" s="92"/>
      <c r="G663" s="59" t="s">
        <v>15</v>
      </c>
      <c r="H663" s="60"/>
      <c r="I663" s="61" t="e">
        <f>MEDIAN(G665:G669)</f>
        <v>#NUM!</v>
      </c>
      <c r="J663" s="53" t="e">
        <f t="array" ref="J663">MEDIAN(IF(J665:J669&lt;&gt;0,J665:J669))</f>
        <v>#NUM!</v>
      </c>
    </row>
    <row r="664" spans="1:10" hidden="1" x14ac:dyDescent="0.2">
      <c r="B664" s="40"/>
      <c r="C664" s="15" t="s">
        <v>3</v>
      </c>
      <c r="D664" s="15" t="s">
        <v>1</v>
      </c>
      <c r="E664" s="16"/>
      <c r="F664" s="93"/>
      <c r="G664" s="17"/>
      <c r="H664" s="18"/>
      <c r="I664" s="17" t="s">
        <v>16</v>
      </c>
      <c r="J664" s="49" t="s">
        <v>17</v>
      </c>
    </row>
    <row r="665" spans="1:10" hidden="1" x14ac:dyDescent="0.2">
      <c r="B665" s="40"/>
      <c r="C665" s="19"/>
      <c r="D665" s="20"/>
      <c r="E665" s="16"/>
      <c r="F665" s="93"/>
      <c r="G665" s="21"/>
      <c r="H665" s="43">
        <f t="shared" ref="H665:H667" si="12">$J$6</f>
        <v>1228.1600000000001</v>
      </c>
      <c r="I665" s="23"/>
      <c r="J665" s="50">
        <f>IF($J$5-I665&lt;180,G665,IF(G665="",G665,IF(H665="","FALTA INCC",IF($J$6="","FALTA INCC PLANILHA",(G665/H665)*$J$6))))</f>
        <v>0</v>
      </c>
    </row>
    <row r="666" spans="1:10" hidden="1" x14ac:dyDescent="0.2">
      <c r="B666" s="40"/>
      <c r="C666" s="19"/>
      <c r="D666" s="20"/>
      <c r="E666" s="16"/>
      <c r="F666" s="93"/>
      <c r="G666" s="21"/>
      <c r="H666" s="43">
        <f t="shared" si="12"/>
        <v>1228.1600000000001</v>
      </c>
      <c r="I666" s="23"/>
      <c r="J666" s="50">
        <f>IF($J$5-I666&lt;180,G666,IF(G666="",G666,IF(H666="","FALTA INCC",IF($J$6="","FALTA INCC PLANILHA",(G666/H666)*$J$6))))</f>
        <v>0</v>
      </c>
    </row>
    <row r="667" spans="1:10" hidden="1" x14ac:dyDescent="0.2">
      <c r="B667" s="40"/>
      <c r="C667" s="19"/>
      <c r="D667" s="20"/>
      <c r="E667" s="16"/>
      <c r="F667" s="93"/>
      <c r="G667" s="21"/>
      <c r="H667" s="43">
        <f t="shared" si="12"/>
        <v>1228.1600000000001</v>
      </c>
      <c r="I667" s="23"/>
      <c r="J667" s="50">
        <f>IF($J$5-I667&lt;180,G667,IF(G667="",G667,IF(H667="","FALTA INCC",IF($J$6="","FALTA INCC PLANILHA",(G667/H667)*$J$6))))</f>
        <v>0</v>
      </c>
    </row>
    <row r="668" spans="1:10" hidden="1" x14ac:dyDescent="0.2">
      <c r="B668" s="40"/>
      <c r="C668" s="19"/>
      <c r="D668" s="20"/>
      <c r="E668" s="16" t="str">
        <f>IF(D668="","",VLOOKUP(D668,#REF!,2,FALSE))</f>
        <v/>
      </c>
      <c r="F668" s="93"/>
      <c r="G668" s="21"/>
      <c r="H668" s="22"/>
      <c r="I668" s="23"/>
      <c r="J668" s="50">
        <f>IF($J$5-I668&lt;180,G668,IF(G668="",G668,IF(H668="","FALTA INCC",IF($J$6="","FALTA INCC PLANILHA",(G668/H668)*$J$6))))</f>
        <v>0</v>
      </c>
    </row>
    <row r="669" spans="1:10" hidden="1" x14ac:dyDescent="0.2">
      <c r="B669" s="40"/>
      <c r="C669" s="19"/>
      <c r="D669" s="20"/>
      <c r="E669" s="16" t="str">
        <f>IF(D669="","",VLOOKUP(D669,#REF!,2,FALSE))</f>
        <v/>
      </c>
      <c r="F669" s="94"/>
      <c r="G669" s="21"/>
      <c r="H669" s="22"/>
      <c r="I669" s="23"/>
      <c r="J669" s="50">
        <f>IF($J$5-I669&lt;180,G669,IF(G669="",G669,IF(H669="","FALTA INCC",IF($J$6="","FALTA INCC PLANILHA",(G669/H669)*$J$6))))</f>
        <v>0</v>
      </c>
    </row>
    <row r="670" spans="1:10" ht="13.5" hidden="1" thickBot="1" x14ac:dyDescent="0.25">
      <c r="B670" s="41"/>
      <c r="C670" s="24" t="s">
        <v>18</v>
      </c>
      <c r="D670" s="45"/>
      <c r="E670" s="38"/>
      <c r="F670" s="38"/>
      <c r="G670" s="38"/>
      <c r="H670" s="39"/>
      <c r="I670" s="39"/>
      <c r="J670" s="51"/>
    </row>
    <row r="671" spans="1:10" ht="13.5" hidden="1" thickBot="1" x14ac:dyDescent="0.25">
      <c r="B671" s="31"/>
      <c r="C671" s="32"/>
      <c r="D671" s="33"/>
      <c r="E671" s="33"/>
      <c r="F671" s="42"/>
      <c r="G671" s="33"/>
      <c r="H671" s="34"/>
      <c r="I671" s="34"/>
      <c r="J671" s="52"/>
    </row>
    <row r="672" spans="1:10" ht="25.5" hidden="1" x14ac:dyDescent="0.2">
      <c r="B672" s="11" t="s">
        <v>9</v>
      </c>
      <c r="C672" s="12" t="s">
        <v>4</v>
      </c>
      <c r="D672" s="12" t="s">
        <v>0</v>
      </c>
      <c r="E672" s="13" t="s">
        <v>2</v>
      </c>
      <c r="F672" s="12" t="s">
        <v>5</v>
      </c>
      <c r="G672" s="13" t="s">
        <v>10</v>
      </c>
      <c r="H672" s="14" t="s">
        <v>11</v>
      </c>
      <c r="I672" s="13" t="s">
        <v>12</v>
      </c>
      <c r="J672" s="48" t="s">
        <v>13</v>
      </c>
    </row>
    <row r="673" spans="1:10" s="62" customFormat="1" hidden="1" x14ac:dyDescent="0.2">
      <c r="A673" s="54"/>
      <c r="B673" s="63"/>
      <c r="C673" s="56"/>
      <c r="D673" s="57"/>
      <c r="E673" s="58" t="s">
        <v>14</v>
      </c>
      <c r="F673" s="89"/>
      <c r="G673" s="59" t="s">
        <v>15</v>
      </c>
      <c r="H673" s="60"/>
      <c r="I673" s="61" t="e">
        <f>MEDIAN(G675:G679)</f>
        <v>#NUM!</v>
      </c>
      <c r="J673" s="53" t="e">
        <f t="array" ref="J673">MEDIAN(IF(J675:J679&lt;&gt;0,J675:J679))</f>
        <v>#NUM!</v>
      </c>
    </row>
    <row r="674" spans="1:10" hidden="1" x14ac:dyDescent="0.2">
      <c r="B674" s="40"/>
      <c r="C674" s="15" t="s">
        <v>3</v>
      </c>
      <c r="D674" s="15" t="s">
        <v>1</v>
      </c>
      <c r="E674" s="16"/>
      <c r="F674" s="90"/>
      <c r="G674" s="17"/>
      <c r="H674" s="18"/>
      <c r="I674" s="17" t="s">
        <v>16</v>
      </c>
      <c r="J674" s="49" t="s">
        <v>17</v>
      </c>
    </row>
    <row r="675" spans="1:10" hidden="1" x14ac:dyDescent="0.2">
      <c r="B675" s="40"/>
      <c r="C675" s="19"/>
      <c r="D675" s="20"/>
      <c r="E675" s="16"/>
      <c r="F675" s="90"/>
      <c r="G675" s="21"/>
      <c r="H675" s="43">
        <f t="shared" ref="H675:H677" si="13">$J$6</f>
        <v>1228.1600000000001</v>
      </c>
      <c r="I675" s="23"/>
      <c r="J675" s="50">
        <f>IF($J$5-I675&lt;180,G675,IF(G675="",G675,IF(H675="","FALTA INCC",IF($J$6="","FALTA INCC PLANILHA",(G675/H675)*$J$6))))</f>
        <v>0</v>
      </c>
    </row>
    <row r="676" spans="1:10" hidden="1" x14ac:dyDescent="0.2">
      <c r="B676" s="40"/>
      <c r="C676" s="19"/>
      <c r="D676" s="20"/>
      <c r="E676" s="16"/>
      <c r="F676" s="90"/>
      <c r="G676" s="21"/>
      <c r="H676" s="43">
        <f t="shared" si="13"/>
        <v>1228.1600000000001</v>
      </c>
      <c r="I676" s="23"/>
      <c r="J676" s="50">
        <f>IF($J$5-I676&lt;180,G676,IF(G676="",G676,IF(H676="","FALTA INCC",IF($J$6="","FALTA INCC PLANILHA",(G676/H676)*$J$6))))</f>
        <v>0</v>
      </c>
    </row>
    <row r="677" spans="1:10" hidden="1" x14ac:dyDescent="0.2">
      <c r="B677" s="40"/>
      <c r="C677" s="19"/>
      <c r="D677" s="35"/>
      <c r="E677" s="16"/>
      <c r="F677" s="90"/>
      <c r="G677" s="21"/>
      <c r="H677" s="43">
        <f t="shared" si="13"/>
        <v>1228.1600000000001</v>
      </c>
      <c r="I677" s="23"/>
      <c r="J677" s="50">
        <f>IF($J$5-I677&lt;180,G677,IF(G677="",G677,IF(H677="","FALTA INCC",IF($J$6="","FALTA INCC PLANILHA",(G677/H677)*$J$6))))</f>
        <v>0</v>
      </c>
    </row>
    <row r="678" spans="1:10" hidden="1" x14ac:dyDescent="0.2">
      <c r="B678" s="40"/>
      <c r="C678" s="19"/>
      <c r="D678" s="20"/>
      <c r="E678" s="16" t="str">
        <f>IF(D678="","",VLOOKUP(D678,#REF!,2,FALSE))</f>
        <v/>
      </c>
      <c r="F678" s="90"/>
      <c r="G678" s="21"/>
      <c r="H678" s="22"/>
      <c r="I678" s="23"/>
      <c r="J678" s="50">
        <f>IF($J$5-I678&lt;180,G678,IF(G678="",G678,IF(H678="","FALTA INCC",IF($J$6="","FALTA INCC PLANILHA",(G678/H678)*$J$6))))</f>
        <v>0</v>
      </c>
    </row>
    <row r="679" spans="1:10" hidden="1" x14ac:dyDescent="0.2">
      <c r="B679" s="40"/>
      <c r="C679" s="19"/>
      <c r="D679" s="20"/>
      <c r="E679" s="16" t="str">
        <f>IF(D679="","",VLOOKUP(D679,#REF!,2,FALSE))</f>
        <v/>
      </c>
      <c r="F679" s="91"/>
      <c r="G679" s="21"/>
      <c r="H679" s="22"/>
      <c r="I679" s="23"/>
      <c r="J679" s="50">
        <f>IF($J$5-I679&lt;180,G679,IF(G679="",G679,IF(H679="","FALTA INCC",IF($J$6="","FALTA INCC PLANILHA",(G679/H679)*$J$6))))</f>
        <v>0</v>
      </c>
    </row>
    <row r="680" spans="1:10" ht="13.5" hidden="1" thickBot="1" x14ac:dyDescent="0.25">
      <c r="B680" s="41"/>
      <c r="C680" s="24" t="s">
        <v>18</v>
      </c>
      <c r="D680" s="38"/>
      <c r="E680" s="38"/>
      <c r="F680" s="38"/>
      <c r="G680" s="38"/>
      <c r="H680" s="39"/>
      <c r="I680" s="39"/>
      <c r="J680" s="51"/>
    </row>
    <row r="681" spans="1:10" ht="13.5" hidden="1" thickBot="1" x14ac:dyDescent="0.25">
      <c r="B681" s="44"/>
      <c r="C681" s="32"/>
      <c r="D681" s="33"/>
      <c r="E681" s="33"/>
      <c r="F681" s="42"/>
      <c r="G681" s="33"/>
      <c r="H681" s="34"/>
      <c r="I681" s="34"/>
      <c r="J681" s="52"/>
    </row>
    <row r="682" spans="1:10" ht="25.5" hidden="1" x14ac:dyDescent="0.2">
      <c r="B682" s="11" t="s">
        <v>9</v>
      </c>
      <c r="C682" s="12" t="s">
        <v>4</v>
      </c>
      <c r="D682" s="12" t="s">
        <v>0</v>
      </c>
      <c r="E682" s="13" t="s">
        <v>2</v>
      </c>
      <c r="F682" s="12" t="s">
        <v>5</v>
      </c>
      <c r="G682" s="13" t="s">
        <v>10</v>
      </c>
      <c r="H682" s="14" t="s">
        <v>11</v>
      </c>
      <c r="I682" s="13" t="s">
        <v>12</v>
      </c>
      <c r="J682" s="48" t="s">
        <v>13</v>
      </c>
    </row>
    <row r="683" spans="1:10" s="62" customFormat="1" hidden="1" x14ac:dyDescent="0.2">
      <c r="A683" s="54"/>
      <c r="B683" s="55"/>
      <c r="C683" s="56"/>
      <c r="D683" s="57"/>
      <c r="E683" s="58" t="s">
        <v>14</v>
      </c>
      <c r="F683" s="89"/>
      <c r="G683" s="59" t="s">
        <v>15</v>
      </c>
      <c r="H683" s="60"/>
      <c r="I683" s="61" t="e">
        <f>MEDIAN(G685:G689)</f>
        <v>#NUM!</v>
      </c>
      <c r="J683" s="53" t="e">
        <f t="array" ref="J683">MEDIAN(IF(J685:J689&lt;&gt;0,J685:J689))</f>
        <v>#NUM!</v>
      </c>
    </row>
    <row r="684" spans="1:10" hidden="1" x14ac:dyDescent="0.2">
      <c r="B684" s="36"/>
      <c r="C684" s="15" t="s">
        <v>3</v>
      </c>
      <c r="D684" s="15" t="s">
        <v>1</v>
      </c>
      <c r="E684" s="16"/>
      <c r="F684" s="90"/>
      <c r="G684" s="17"/>
      <c r="H684" s="18"/>
      <c r="I684" s="17" t="s">
        <v>16</v>
      </c>
      <c r="J684" s="49" t="s">
        <v>17</v>
      </c>
    </row>
    <row r="685" spans="1:10" hidden="1" x14ac:dyDescent="0.2">
      <c r="B685" s="36"/>
      <c r="C685" s="19"/>
      <c r="D685" s="20"/>
      <c r="E685" s="16"/>
      <c r="F685" s="90"/>
      <c r="G685" s="21"/>
      <c r="H685" s="43">
        <f t="shared" ref="H685:H687" si="14">$J$6</f>
        <v>1228.1600000000001</v>
      </c>
      <c r="I685" s="23"/>
      <c r="J685" s="50">
        <f>IF($J$5-I685&lt;180,G685,IF(G685="",G685,IF(H685="","FALTA INCC",IF($J$6="","FALTA INCC PLANILHA",(G685/H685)*$J$6))))</f>
        <v>0</v>
      </c>
    </row>
    <row r="686" spans="1:10" hidden="1" x14ac:dyDescent="0.2">
      <c r="B686" s="36"/>
      <c r="C686" s="19"/>
      <c r="D686" s="20"/>
      <c r="E686" s="16"/>
      <c r="F686" s="90"/>
      <c r="G686" s="21"/>
      <c r="H686" s="43">
        <f t="shared" si="14"/>
        <v>1228.1600000000001</v>
      </c>
      <c r="I686" s="23"/>
      <c r="J686" s="50">
        <f>IF($J$5-I686&lt;180,G686,IF(G686="",G686,IF(H686="","FALTA INCC",IF($J$6="","FALTA INCC PLANILHA",(G686/H686)*$J$6))))</f>
        <v>0</v>
      </c>
    </row>
    <row r="687" spans="1:10" hidden="1" x14ac:dyDescent="0.2">
      <c r="B687" s="36"/>
      <c r="C687" s="19"/>
      <c r="D687" s="20"/>
      <c r="E687" s="16"/>
      <c r="F687" s="90"/>
      <c r="G687" s="21"/>
      <c r="H687" s="43">
        <f t="shared" si="14"/>
        <v>1228.1600000000001</v>
      </c>
      <c r="I687" s="23"/>
      <c r="J687" s="50">
        <f>IF($J$5-I687&lt;180,G687,IF(G687="",G687,IF(H687="","FALTA INCC",IF($J$6="","FALTA INCC PLANILHA",(G687/H687)*$J$6))))</f>
        <v>0</v>
      </c>
    </row>
    <row r="688" spans="1:10" hidden="1" x14ac:dyDescent="0.2">
      <c r="B688" s="36"/>
      <c r="C688" s="19"/>
      <c r="D688" s="20"/>
      <c r="E688" s="16" t="str">
        <f>IF(D688="","",VLOOKUP(D688,#REF!,2,FALSE))</f>
        <v/>
      </c>
      <c r="F688" s="90"/>
      <c r="G688" s="21"/>
      <c r="H688" s="22"/>
      <c r="I688" s="23"/>
      <c r="J688" s="50">
        <f>IF($J$5-I688&lt;180,G688,IF(G688="",G688,IF(H688="","FALTA INCC",IF($J$6="","FALTA INCC PLANILHA",(G688/H688)*$J$6))))</f>
        <v>0</v>
      </c>
    </row>
    <row r="689" spans="1:10" hidden="1" x14ac:dyDescent="0.2">
      <c r="B689" s="36"/>
      <c r="C689" s="19"/>
      <c r="D689" s="20"/>
      <c r="E689" s="16" t="str">
        <f>IF(D689="","",VLOOKUP(D689,#REF!,2,FALSE))</f>
        <v/>
      </c>
      <c r="F689" s="91"/>
      <c r="G689" s="21"/>
      <c r="H689" s="22"/>
      <c r="I689" s="23"/>
      <c r="J689" s="50">
        <f>IF($J$5-I689&lt;180,G689,IF(G689="",G689,IF(H689="","FALTA INCC",IF($J$6="","FALTA INCC PLANILHA",(G689/H689)*$J$6))))</f>
        <v>0</v>
      </c>
    </row>
    <row r="690" spans="1:10" ht="13.5" hidden="1" thickBot="1" x14ac:dyDescent="0.25">
      <c r="B690" s="37"/>
      <c r="C690" s="24" t="s">
        <v>18</v>
      </c>
      <c r="D690" s="38"/>
      <c r="E690" s="38"/>
      <c r="F690" s="38"/>
      <c r="G690" s="38"/>
      <c r="H690" s="39"/>
      <c r="I690" s="39"/>
      <c r="J690" s="51"/>
    </row>
    <row r="691" spans="1:10" ht="13.5" hidden="1" thickBot="1" x14ac:dyDescent="0.25">
      <c r="B691" s="31"/>
      <c r="C691" s="32"/>
      <c r="D691" s="33"/>
      <c r="E691" s="33"/>
      <c r="F691" s="42"/>
      <c r="G691" s="33"/>
      <c r="H691" s="34"/>
      <c r="I691" s="34"/>
      <c r="J691" s="52"/>
    </row>
    <row r="692" spans="1:10" ht="25.5" hidden="1" x14ac:dyDescent="0.2">
      <c r="B692" s="11" t="s">
        <v>9</v>
      </c>
      <c r="C692" s="12" t="s">
        <v>4</v>
      </c>
      <c r="D692" s="12" t="s">
        <v>0</v>
      </c>
      <c r="E692" s="13" t="s">
        <v>2</v>
      </c>
      <c r="F692" s="12" t="s">
        <v>5</v>
      </c>
      <c r="G692" s="13" t="s">
        <v>10</v>
      </c>
      <c r="H692" s="14" t="s">
        <v>11</v>
      </c>
      <c r="I692" s="13" t="s">
        <v>12</v>
      </c>
      <c r="J692" s="48" t="s">
        <v>13</v>
      </c>
    </row>
    <row r="693" spans="1:10" s="62" customFormat="1" hidden="1" x14ac:dyDescent="0.2">
      <c r="A693" s="54"/>
      <c r="B693" s="63"/>
      <c r="C693" s="56"/>
      <c r="D693" s="57"/>
      <c r="E693" s="58" t="s">
        <v>14</v>
      </c>
      <c r="F693" s="92"/>
      <c r="G693" s="59" t="s">
        <v>15</v>
      </c>
      <c r="H693" s="60"/>
      <c r="I693" s="61" t="e">
        <f>MEDIAN(G695:G699)</f>
        <v>#NUM!</v>
      </c>
      <c r="J693" s="53" t="e">
        <f t="array" ref="J693">MEDIAN(IF(J695:J699&lt;&gt;0,J695:J699))</f>
        <v>#NUM!</v>
      </c>
    </row>
    <row r="694" spans="1:10" hidden="1" x14ac:dyDescent="0.2">
      <c r="B694" s="40"/>
      <c r="C694" s="15" t="s">
        <v>3</v>
      </c>
      <c r="D694" s="15" t="s">
        <v>1</v>
      </c>
      <c r="E694" s="16"/>
      <c r="F694" s="93"/>
      <c r="G694" s="17"/>
      <c r="H694" s="18"/>
      <c r="I694" s="17" t="s">
        <v>16</v>
      </c>
      <c r="J694" s="49" t="s">
        <v>17</v>
      </c>
    </row>
    <row r="695" spans="1:10" hidden="1" x14ac:dyDescent="0.2">
      <c r="B695" s="40"/>
      <c r="C695" s="19"/>
      <c r="D695" s="20"/>
      <c r="E695" s="16"/>
      <c r="F695" s="93"/>
      <c r="G695" s="21"/>
      <c r="H695" s="43">
        <f t="shared" ref="H695:H697" si="15">$J$6</f>
        <v>1228.1600000000001</v>
      </c>
      <c r="I695" s="23"/>
      <c r="J695" s="50">
        <f>IF($J$5-I695&lt;180,G695,IF(G695="",G695,IF(H695="","FALTA INCC",IF($J$6="","FALTA INCC PLANILHA",(G695/H695)*$J$6))))</f>
        <v>0</v>
      </c>
    </row>
    <row r="696" spans="1:10" hidden="1" x14ac:dyDescent="0.2">
      <c r="B696" s="40"/>
      <c r="C696" s="19"/>
      <c r="D696" s="20"/>
      <c r="E696" s="16"/>
      <c r="F696" s="93"/>
      <c r="G696" s="21"/>
      <c r="H696" s="43">
        <f t="shared" si="15"/>
        <v>1228.1600000000001</v>
      </c>
      <c r="I696" s="23"/>
      <c r="J696" s="50">
        <f>IF($J$5-I696&lt;180,G696,IF(G696="",G696,IF(H696="","FALTA INCC",IF($J$6="","FALTA INCC PLANILHA",(G696/H696)*$J$6))))</f>
        <v>0</v>
      </c>
    </row>
    <row r="697" spans="1:10" hidden="1" x14ac:dyDescent="0.2">
      <c r="B697" s="40"/>
      <c r="C697" s="19"/>
      <c r="D697" s="20"/>
      <c r="E697" s="16"/>
      <c r="F697" s="93"/>
      <c r="G697" s="21"/>
      <c r="H697" s="43">
        <f t="shared" si="15"/>
        <v>1228.1600000000001</v>
      </c>
      <c r="I697" s="23"/>
      <c r="J697" s="50">
        <f>IF($J$5-I697&lt;180,G697,IF(G697="",G697,IF(H697="","FALTA INCC",IF($J$6="","FALTA INCC PLANILHA",(G697/H697)*$J$6))))</f>
        <v>0</v>
      </c>
    </row>
    <row r="698" spans="1:10" hidden="1" x14ac:dyDescent="0.2">
      <c r="B698" s="40"/>
      <c r="C698" s="19"/>
      <c r="D698" s="20"/>
      <c r="E698" s="16" t="str">
        <f>IF(D698="","",VLOOKUP(D698,#REF!,2,FALSE))</f>
        <v/>
      </c>
      <c r="F698" s="93"/>
      <c r="G698" s="21"/>
      <c r="H698" s="22"/>
      <c r="I698" s="23"/>
      <c r="J698" s="50">
        <f>IF($J$5-I698&lt;180,G698,IF(G698="",G698,IF(H698="","FALTA INCC",IF($J$6="","FALTA INCC PLANILHA",(G698/H698)*$J$6))))</f>
        <v>0</v>
      </c>
    </row>
    <row r="699" spans="1:10" hidden="1" x14ac:dyDescent="0.2">
      <c r="B699" s="40"/>
      <c r="C699" s="19"/>
      <c r="D699" s="20"/>
      <c r="E699" s="16" t="str">
        <f>IF(D699="","",VLOOKUP(D699,#REF!,2,FALSE))</f>
        <v/>
      </c>
      <c r="F699" s="94"/>
      <c r="G699" s="21"/>
      <c r="H699" s="22"/>
      <c r="I699" s="23"/>
      <c r="J699" s="50">
        <f>IF($J$5-I699&lt;180,G699,IF(G699="",G699,IF(H699="","FALTA INCC",IF($J$6="","FALTA INCC PLANILHA",(G699/H699)*$J$6))))</f>
        <v>0</v>
      </c>
    </row>
    <row r="700" spans="1:10" ht="13.5" hidden="1" thickBot="1" x14ac:dyDescent="0.25">
      <c r="B700" s="41"/>
      <c r="C700" s="24" t="s">
        <v>18</v>
      </c>
      <c r="D700" s="45"/>
      <c r="E700" s="38"/>
      <c r="F700" s="38"/>
      <c r="G700" s="38"/>
      <c r="H700" s="39"/>
      <c r="I700" s="39"/>
      <c r="J700" s="51"/>
    </row>
    <row r="701" spans="1:10" ht="13.5" hidden="1" thickBot="1" x14ac:dyDescent="0.25">
      <c r="B701" s="31"/>
      <c r="C701" s="32"/>
      <c r="D701" s="33"/>
      <c r="E701" s="33"/>
      <c r="F701" s="42"/>
      <c r="G701" s="33"/>
      <c r="H701" s="34"/>
      <c r="I701" s="34"/>
      <c r="J701" s="52"/>
    </row>
    <row r="702" spans="1:10" ht="25.5" hidden="1" x14ac:dyDescent="0.2">
      <c r="B702" s="11" t="s">
        <v>9</v>
      </c>
      <c r="C702" s="12" t="s">
        <v>4</v>
      </c>
      <c r="D702" s="12" t="s">
        <v>0</v>
      </c>
      <c r="E702" s="13" t="s">
        <v>2</v>
      </c>
      <c r="F702" s="12" t="s">
        <v>5</v>
      </c>
      <c r="G702" s="13" t="s">
        <v>10</v>
      </c>
      <c r="H702" s="14" t="s">
        <v>11</v>
      </c>
      <c r="I702" s="13" t="s">
        <v>12</v>
      </c>
      <c r="J702" s="48" t="s">
        <v>13</v>
      </c>
    </row>
    <row r="703" spans="1:10" s="62" customFormat="1" hidden="1" x14ac:dyDescent="0.2">
      <c r="A703" s="54"/>
      <c r="B703" s="63"/>
      <c r="C703" s="56"/>
      <c r="D703" s="57"/>
      <c r="E703" s="58" t="s">
        <v>14</v>
      </c>
      <c r="F703" s="89"/>
      <c r="G703" s="59" t="s">
        <v>15</v>
      </c>
      <c r="H703" s="60"/>
      <c r="I703" s="61" t="e">
        <f>MEDIAN(G705:G709)</f>
        <v>#NUM!</v>
      </c>
      <c r="J703" s="53" t="e">
        <f t="array" ref="J703">MEDIAN(IF(J705:J709&lt;&gt;0,J705:J709))</f>
        <v>#NUM!</v>
      </c>
    </row>
    <row r="704" spans="1:10" hidden="1" x14ac:dyDescent="0.2">
      <c r="B704" s="40"/>
      <c r="C704" s="15" t="s">
        <v>3</v>
      </c>
      <c r="D704" s="15" t="s">
        <v>1</v>
      </c>
      <c r="E704" s="16"/>
      <c r="F704" s="90"/>
      <c r="G704" s="17"/>
      <c r="H704" s="18"/>
      <c r="I704" s="17" t="s">
        <v>16</v>
      </c>
      <c r="J704" s="49" t="s">
        <v>17</v>
      </c>
    </row>
    <row r="705" spans="1:10" hidden="1" x14ac:dyDescent="0.2">
      <c r="B705" s="40"/>
      <c r="C705" s="19"/>
      <c r="D705" s="20"/>
      <c r="E705" s="16"/>
      <c r="F705" s="90"/>
      <c r="G705" s="21"/>
      <c r="H705" s="43">
        <f t="shared" ref="H705:H707" si="16">$J$6</f>
        <v>1228.1600000000001</v>
      </c>
      <c r="I705" s="23"/>
      <c r="J705" s="50">
        <f>IF($J$5-I705&lt;180,G705,IF(G705="",G705,IF(H705="","FALTA INCC",IF($J$6="","FALTA INCC PLANILHA",(G705/H705)*$J$6))))</f>
        <v>0</v>
      </c>
    </row>
    <row r="706" spans="1:10" hidden="1" x14ac:dyDescent="0.2">
      <c r="B706" s="40"/>
      <c r="C706" s="19"/>
      <c r="D706" s="20"/>
      <c r="E706" s="16"/>
      <c r="F706" s="90"/>
      <c r="G706" s="21"/>
      <c r="H706" s="43">
        <f t="shared" si="16"/>
        <v>1228.1600000000001</v>
      </c>
      <c r="I706" s="23"/>
      <c r="J706" s="50">
        <f>IF($J$5-I706&lt;180,G706,IF(G706="",G706,IF(H706="","FALTA INCC",IF($J$6="","FALTA INCC PLANILHA",(G706/H706)*$J$6))))</f>
        <v>0</v>
      </c>
    </row>
    <row r="707" spans="1:10" hidden="1" x14ac:dyDescent="0.2">
      <c r="B707" s="40"/>
      <c r="C707" s="19"/>
      <c r="D707" s="35"/>
      <c r="E707" s="16"/>
      <c r="F707" s="90"/>
      <c r="G707" s="21"/>
      <c r="H707" s="43">
        <f t="shared" si="16"/>
        <v>1228.1600000000001</v>
      </c>
      <c r="I707" s="23"/>
      <c r="J707" s="50">
        <f>IF($J$5-I707&lt;180,G707,IF(G707="",G707,IF(H707="","FALTA INCC",IF($J$6="","FALTA INCC PLANILHA",(G707/H707)*$J$6))))</f>
        <v>0</v>
      </c>
    </row>
    <row r="708" spans="1:10" hidden="1" x14ac:dyDescent="0.2">
      <c r="B708" s="40"/>
      <c r="C708" s="19"/>
      <c r="D708" s="20"/>
      <c r="E708" s="16" t="str">
        <f>IF(D708="","",VLOOKUP(D708,#REF!,2,FALSE))</f>
        <v/>
      </c>
      <c r="F708" s="90"/>
      <c r="G708" s="21"/>
      <c r="H708" s="22"/>
      <c r="I708" s="23"/>
      <c r="J708" s="50">
        <f>IF($J$5-I708&lt;180,G708,IF(G708="",G708,IF(H708="","FALTA INCC",IF($J$6="","FALTA INCC PLANILHA",(G708/H708)*$J$6))))</f>
        <v>0</v>
      </c>
    </row>
    <row r="709" spans="1:10" hidden="1" x14ac:dyDescent="0.2">
      <c r="B709" s="40"/>
      <c r="C709" s="19"/>
      <c r="D709" s="20"/>
      <c r="E709" s="16" t="str">
        <f>IF(D709="","",VLOOKUP(D709,#REF!,2,FALSE))</f>
        <v/>
      </c>
      <c r="F709" s="91"/>
      <c r="G709" s="21"/>
      <c r="H709" s="22"/>
      <c r="I709" s="23"/>
      <c r="J709" s="50">
        <f>IF($J$5-I709&lt;180,G709,IF(G709="",G709,IF(H709="","FALTA INCC",IF($J$6="","FALTA INCC PLANILHA",(G709/H709)*$J$6))))</f>
        <v>0</v>
      </c>
    </row>
    <row r="710" spans="1:10" ht="13.5" hidden="1" thickBot="1" x14ac:dyDescent="0.25">
      <c r="B710" s="41"/>
      <c r="C710" s="24" t="s">
        <v>18</v>
      </c>
      <c r="D710" s="38"/>
      <c r="E710" s="38"/>
      <c r="F710" s="38"/>
      <c r="G710" s="38"/>
      <c r="H710" s="39"/>
      <c r="I710" s="39"/>
      <c r="J710" s="51"/>
    </row>
    <row r="711" spans="1:10" ht="13.5" hidden="1" thickBot="1" x14ac:dyDescent="0.25">
      <c r="B711" s="44"/>
      <c r="C711" s="32"/>
      <c r="D711" s="33"/>
      <c r="E711" s="33"/>
      <c r="F711" s="42"/>
      <c r="G711" s="33"/>
      <c r="H711" s="34"/>
      <c r="I711" s="34"/>
      <c r="J711" s="52"/>
    </row>
    <row r="712" spans="1:10" ht="25.5" hidden="1" x14ac:dyDescent="0.2">
      <c r="B712" s="11" t="s">
        <v>9</v>
      </c>
      <c r="C712" s="12" t="s">
        <v>4</v>
      </c>
      <c r="D712" s="12" t="s">
        <v>0</v>
      </c>
      <c r="E712" s="13" t="s">
        <v>2</v>
      </c>
      <c r="F712" s="12" t="s">
        <v>5</v>
      </c>
      <c r="G712" s="13" t="s">
        <v>10</v>
      </c>
      <c r="H712" s="14" t="s">
        <v>11</v>
      </c>
      <c r="I712" s="13" t="s">
        <v>12</v>
      </c>
      <c r="J712" s="48" t="s">
        <v>13</v>
      </c>
    </row>
    <row r="713" spans="1:10" s="62" customFormat="1" hidden="1" x14ac:dyDescent="0.2">
      <c r="A713" s="54"/>
      <c r="B713" s="55"/>
      <c r="C713" s="56"/>
      <c r="D713" s="57"/>
      <c r="E713" s="58" t="s">
        <v>14</v>
      </c>
      <c r="F713" s="89"/>
      <c r="G713" s="59" t="s">
        <v>15</v>
      </c>
      <c r="H713" s="60"/>
      <c r="I713" s="61" t="e">
        <f>MEDIAN(G715:G719)</f>
        <v>#NUM!</v>
      </c>
      <c r="J713" s="53" t="e">
        <f t="array" ref="J713">MEDIAN(IF(J715:J719&lt;&gt;0,J715:J719))</f>
        <v>#NUM!</v>
      </c>
    </row>
    <row r="714" spans="1:10" hidden="1" x14ac:dyDescent="0.2">
      <c r="B714" s="36"/>
      <c r="C714" s="15" t="s">
        <v>3</v>
      </c>
      <c r="D714" s="15" t="s">
        <v>1</v>
      </c>
      <c r="E714" s="16"/>
      <c r="F714" s="90"/>
      <c r="G714" s="17"/>
      <c r="H714" s="18"/>
      <c r="I714" s="17" t="s">
        <v>16</v>
      </c>
      <c r="J714" s="49" t="s">
        <v>17</v>
      </c>
    </row>
    <row r="715" spans="1:10" hidden="1" x14ac:dyDescent="0.2">
      <c r="B715" s="36"/>
      <c r="C715" s="19"/>
      <c r="D715" s="20"/>
      <c r="E715" s="16"/>
      <c r="F715" s="90"/>
      <c r="G715" s="21"/>
      <c r="H715" s="43">
        <f t="shared" ref="H715:H717" si="17">$J$6</f>
        <v>1228.1600000000001</v>
      </c>
      <c r="I715" s="23"/>
      <c r="J715" s="50">
        <f>IF($J$5-I715&lt;180,G715,IF(G715="",G715,IF(H715="","FALTA INCC",IF($J$6="","FALTA INCC PLANILHA",(G715/H715)*$J$6))))</f>
        <v>0</v>
      </c>
    </row>
    <row r="716" spans="1:10" hidden="1" x14ac:dyDescent="0.2">
      <c r="B716" s="36"/>
      <c r="C716" s="19"/>
      <c r="D716" s="20"/>
      <c r="E716" s="16"/>
      <c r="F716" s="90"/>
      <c r="G716" s="21"/>
      <c r="H716" s="43">
        <f t="shared" si="17"/>
        <v>1228.1600000000001</v>
      </c>
      <c r="I716" s="23"/>
      <c r="J716" s="50">
        <f>IF($J$5-I716&lt;180,G716,IF(G716="",G716,IF(H716="","FALTA INCC",IF($J$6="","FALTA INCC PLANILHA",(G716/H716)*$J$6))))</f>
        <v>0</v>
      </c>
    </row>
    <row r="717" spans="1:10" hidden="1" x14ac:dyDescent="0.2">
      <c r="B717" s="36"/>
      <c r="C717" s="19"/>
      <c r="D717" s="20"/>
      <c r="E717" s="16"/>
      <c r="F717" s="90"/>
      <c r="G717" s="21"/>
      <c r="H717" s="43">
        <f t="shared" si="17"/>
        <v>1228.1600000000001</v>
      </c>
      <c r="I717" s="23"/>
      <c r="J717" s="50">
        <f>IF($J$5-I717&lt;180,G717,IF(G717="",G717,IF(H717="","FALTA INCC",IF($J$6="","FALTA INCC PLANILHA",(G717/H717)*$J$6))))</f>
        <v>0</v>
      </c>
    </row>
    <row r="718" spans="1:10" hidden="1" x14ac:dyDescent="0.2">
      <c r="B718" s="36"/>
      <c r="C718" s="19"/>
      <c r="D718" s="20"/>
      <c r="E718" s="16" t="str">
        <f>IF(D718="","",VLOOKUP(D718,#REF!,2,FALSE))</f>
        <v/>
      </c>
      <c r="F718" s="90"/>
      <c r="G718" s="21"/>
      <c r="H718" s="22"/>
      <c r="I718" s="23"/>
      <c r="J718" s="50">
        <f>IF($J$5-I718&lt;180,G718,IF(G718="",G718,IF(H718="","FALTA INCC",IF($J$6="","FALTA INCC PLANILHA",(G718/H718)*$J$6))))</f>
        <v>0</v>
      </c>
    </row>
    <row r="719" spans="1:10" hidden="1" x14ac:dyDescent="0.2">
      <c r="B719" s="36"/>
      <c r="C719" s="19"/>
      <c r="D719" s="20"/>
      <c r="E719" s="16" t="str">
        <f>IF(D719="","",VLOOKUP(D719,#REF!,2,FALSE))</f>
        <v/>
      </c>
      <c r="F719" s="91"/>
      <c r="G719" s="21"/>
      <c r="H719" s="22"/>
      <c r="I719" s="23"/>
      <c r="J719" s="50">
        <f>IF($J$5-I719&lt;180,G719,IF(G719="",G719,IF(H719="","FALTA INCC",IF($J$6="","FALTA INCC PLANILHA",(G719/H719)*$J$6))))</f>
        <v>0</v>
      </c>
    </row>
    <row r="720" spans="1:10" ht="13.5" hidden="1" thickBot="1" x14ac:dyDescent="0.25">
      <c r="B720" s="37"/>
      <c r="C720" s="24" t="s">
        <v>18</v>
      </c>
      <c r="D720" s="38"/>
      <c r="E720" s="38"/>
      <c r="F720" s="38"/>
      <c r="G720" s="38"/>
      <c r="H720" s="39"/>
      <c r="I720" s="39"/>
      <c r="J720" s="51"/>
    </row>
    <row r="721" spans="1:10" ht="13.5" hidden="1" thickBot="1" x14ac:dyDescent="0.25">
      <c r="B721" s="31"/>
      <c r="C721" s="32"/>
      <c r="D721" s="33"/>
      <c r="E721" s="33"/>
      <c r="F721" s="42"/>
      <c r="G721" s="33"/>
      <c r="H721" s="34"/>
      <c r="I721" s="34"/>
      <c r="J721" s="52"/>
    </row>
    <row r="722" spans="1:10" ht="25.5" hidden="1" x14ac:dyDescent="0.2">
      <c r="B722" s="11" t="s">
        <v>9</v>
      </c>
      <c r="C722" s="12" t="s">
        <v>4</v>
      </c>
      <c r="D722" s="12" t="s">
        <v>0</v>
      </c>
      <c r="E722" s="13" t="s">
        <v>2</v>
      </c>
      <c r="F722" s="12" t="s">
        <v>5</v>
      </c>
      <c r="G722" s="13" t="s">
        <v>10</v>
      </c>
      <c r="H722" s="14" t="s">
        <v>11</v>
      </c>
      <c r="I722" s="13" t="s">
        <v>12</v>
      </c>
      <c r="J722" s="48" t="s">
        <v>13</v>
      </c>
    </row>
    <row r="723" spans="1:10" s="62" customFormat="1" hidden="1" x14ac:dyDescent="0.2">
      <c r="A723" s="54"/>
      <c r="B723" s="63"/>
      <c r="C723" s="56"/>
      <c r="D723" s="57"/>
      <c r="E723" s="58" t="s">
        <v>14</v>
      </c>
      <c r="F723" s="92"/>
      <c r="G723" s="59" t="s">
        <v>15</v>
      </c>
      <c r="H723" s="60"/>
      <c r="I723" s="61" t="e">
        <f>MEDIAN(G725:G729)</f>
        <v>#NUM!</v>
      </c>
      <c r="J723" s="53" t="e">
        <f t="array" ref="J723">MEDIAN(IF(J725:J729&lt;&gt;0,J725:J729))</f>
        <v>#NUM!</v>
      </c>
    </row>
    <row r="724" spans="1:10" hidden="1" x14ac:dyDescent="0.2">
      <c r="B724" s="40"/>
      <c r="C724" s="15" t="s">
        <v>3</v>
      </c>
      <c r="D724" s="15" t="s">
        <v>1</v>
      </c>
      <c r="E724" s="16"/>
      <c r="F724" s="93"/>
      <c r="G724" s="17"/>
      <c r="H724" s="18"/>
      <c r="I724" s="17" t="s">
        <v>16</v>
      </c>
      <c r="J724" s="49" t="s">
        <v>17</v>
      </c>
    </row>
    <row r="725" spans="1:10" hidden="1" x14ac:dyDescent="0.2">
      <c r="B725" s="40"/>
      <c r="C725" s="19"/>
      <c r="D725" s="20"/>
      <c r="E725" s="16"/>
      <c r="F725" s="93"/>
      <c r="G725" s="21"/>
      <c r="H725" s="43">
        <f t="shared" ref="H725:H727" si="18">$J$6</f>
        <v>1228.1600000000001</v>
      </c>
      <c r="I725" s="23"/>
      <c r="J725" s="50">
        <f>IF($J$5-I725&lt;180,G725,IF(G725="",G725,IF(H725="","FALTA INCC",IF($J$6="","FALTA INCC PLANILHA",(G725/H725)*$J$6))))</f>
        <v>0</v>
      </c>
    </row>
    <row r="726" spans="1:10" hidden="1" x14ac:dyDescent="0.2">
      <c r="B726" s="40"/>
      <c r="C726" s="19"/>
      <c r="D726" s="20"/>
      <c r="E726" s="16"/>
      <c r="F726" s="93"/>
      <c r="G726" s="21"/>
      <c r="H726" s="43">
        <f t="shared" si="18"/>
        <v>1228.1600000000001</v>
      </c>
      <c r="I726" s="23"/>
      <c r="J726" s="50">
        <f>IF($J$5-I726&lt;180,G726,IF(G726="",G726,IF(H726="","FALTA INCC",IF($J$6="","FALTA INCC PLANILHA",(G726/H726)*$J$6))))</f>
        <v>0</v>
      </c>
    </row>
    <row r="727" spans="1:10" hidden="1" x14ac:dyDescent="0.2">
      <c r="B727" s="40"/>
      <c r="C727" s="19"/>
      <c r="D727" s="20"/>
      <c r="E727" s="16"/>
      <c r="F727" s="93"/>
      <c r="G727" s="21"/>
      <c r="H727" s="43">
        <f t="shared" si="18"/>
        <v>1228.1600000000001</v>
      </c>
      <c r="I727" s="23"/>
      <c r="J727" s="50">
        <f>IF($J$5-I727&lt;180,G727,IF(G727="",G727,IF(H727="","FALTA INCC",IF($J$6="","FALTA INCC PLANILHA",(G727/H727)*$J$6))))</f>
        <v>0</v>
      </c>
    </row>
    <row r="728" spans="1:10" hidden="1" x14ac:dyDescent="0.2">
      <c r="B728" s="40"/>
      <c r="C728" s="19"/>
      <c r="D728" s="20"/>
      <c r="E728" s="16" t="str">
        <f>IF(D728="","",VLOOKUP(D728,#REF!,2,FALSE))</f>
        <v/>
      </c>
      <c r="F728" s="93"/>
      <c r="G728" s="21"/>
      <c r="H728" s="22"/>
      <c r="I728" s="23"/>
      <c r="J728" s="50">
        <f>IF($J$5-I728&lt;180,G728,IF(G728="",G728,IF(H728="","FALTA INCC",IF($J$6="","FALTA INCC PLANILHA",(G728/H728)*$J$6))))</f>
        <v>0</v>
      </c>
    </row>
    <row r="729" spans="1:10" hidden="1" x14ac:dyDescent="0.2">
      <c r="B729" s="40"/>
      <c r="C729" s="19"/>
      <c r="D729" s="20"/>
      <c r="E729" s="16" t="str">
        <f>IF(D729="","",VLOOKUP(D729,#REF!,2,FALSE))</f>
        <v/>
      </c>
      <c r="F729" s="94"/>
      <c r="G729" s="21"/>
      <c r="H729" s="22"/>
      <c r="I729" s="23"/>
      <c r="J729" s="50">
        <f>IF($J$5-I729&lt;180,G729,IF(G729="",G729,IF(H729="","FALTA INCC",IF($J$6="","FALTA INCC PLANILHA",(G729/H729)*$J$6))))</f>
        <v>0</v>
      </c>
    </row>
    <row r="730" spans="1:10" ht="13.5" hidden="1" thickBot="1" x14ac:dyDescent="0.25">
      <c r="B730" s="41"/>
      <c r="C730" s="24" t="s">
        <v>18</v>
      </c>
      <c r="D730" s="45"/>
      <c r="E730" s="38"/>
      <c r="F730" s="38"/>
      <c r="G730" s="38"/>
      <c r="H730" s="39"/>
      <c r="I730" s="39"/>
      <c r="J730" s="51"/>
    </row>
    <row r="731" spans="1:10" ht="13.5" hidden="1" thickBot="1" x14ac:dyDescent="0.25">
      <c r="B731" s="31"/>
      <c r="C731" s="32"/>
      <c r="D731" s="33"/>
      <c r="E731" s="33"/>
      <c r="F731" s="42"/>
      <c r="G731" s="33"/>
      <c r="H731" s="34"/>
      <c r="I731" s="34"/>
      <c r="J731" s="52"/>
    </row>
    <row r="732" spans="1:10" ht="25.5" hidden="1" x14ac:dyDescent="0.2">
      <c r="B732" s="11" t="s">
        <v>9</v>
      </c>
      <c r="C732" s="12" t="s">
        <v>4</v>
      </c>
      <c r="D732" s="12" t="s">
        <v>0</v>
      </c>
      <c r="E732" s="13" t="s">
        <v>2</v>
      </c>
      <c r="F732" s="12" t="s">
        <v>5</v>
      </c>
      <c r="G732" s="13" t="s">
        <v>10</v>
      </c>
      <c r="H732" s="14" t="s">
        <v>11</v>
      </c>
      <c r="I732" s="13" t="s">
        <v>12</v>
      </c>
      <c r="J732" s="48" t="s">
        <v>13</v>
      </c>
    </row>
    <row r="733" spans="1:10" s="62" customFormat="1" hidden="1" x14ac:dyDescent="0.2">
      <c r="A733" s="54"/>
      <c r="B733" s="63"/>
      <c r="C733" s="56"/>
      <c r="D733" s="57"/>
      <c r="E733" s="58" t="s">
        <v>14</v>
      </c>
      <c r="F733" s="89"/>
      <c r="G733" s="59" t="s">
        <v>15</v>
      </c>
      <c r="H733" s="60"/>
      <c r="I733" s="61" t="e">
        <f>MEDIAN(G735:G739)</f>
        <v>#NUM!</v>
      </c>
      <c r="J733" s="53" t="e">
        <f t="array" ref="J733">MEDIAN(IF(J735:J739&lt;&gt;0,J735:J739))</f>
        <v>#NUM!</v>
      </c>
    </row>
    <row r="734" spans="1:10" hidden="1" x14ac:dyDescent="0.2">
      <c r="B734" s="40"/>
      <c r="C734" s="15" t="s">
        <v>3</v>
      </c>
      <c r="D734" s="15" t="s">
        <v>1</v>
      </c>
      <c r="E734" s="16"/>
      <c r="F734" s="90"/>
      <c r="G734" s="17"/>
      <c r="H734" s="18"/>
      <c r="I734" s="17" t="s">
        <v>16</v>
      </c>
      <c r="J734" s="49" t="s">
        <v>17</v>
      </c>
    </row>
    <row r="735" spans="1:10" hidden="1" x14ac:dyDescent="0.2">
      <c r="B735" s="40"/>
      <c r="C735" s="19"/>
      <c r="D735" s="20"/>
      <c r="E735" s="16"/>
      <c r="F735" s="90"/>
      <c r="G735" s="21"/>
      <c r="H735" s="43">
        <f t="shared" ref="H735:H737" si="19">$J$6</f>
        <v>1228.1600000000001</v>
      </c>
      <c r="I735" s="23"/>
      <c r="J735" s="50">
        <f>IF($J$5-I735&lt;180,G735,IF(G735="",G735,IF(H735="","FALTA INCC",IF($J$6="","FALTA INCC PLANILHA",(G735/H735)*$J$6))))</f>
        <v>0</v>
      </c>
    </row>
    <row r="736" spans="1:10" hidden="1" x14ac:dyDescent="0.2">
      <c r="B736" s="40"/>
      <c r="C736" s="19"/>
      <c r="D736" s="20"/>
      <c r="E736" s="16"/>
      <c r="F736" s="90"/>
      <c r="G736" s="21"/>
      <c r="H736" s="43">
        <f t="shared" si="19"/>
        <v>1228.1600000000001</v>
      </c>
      <c r="I736" s="23"/>
      <c r="J736" s="50">
        <f>IF($J$5-I736&lt;180,G736,IF(G736="",G736,IF(H736="","FALTA INCC",IF($J$6="","FALTA INCC PLANILHA",(G736/H736)*$J$6))))</f>
        <v>0</v>
      </c>
    </row>
    <row r="737" spans="1:10" hidden="1" x14ac:dyDescent="0.2">
      <c r="B737" s="40"/>
      <c r="C737" s="19"/>
      <c r="D737" s="35"/>
      <c r="E737" s="16"/>
      <c r="F737" s="90"/>
      <c r="G737" s="21"/>
      <c r="H737" s="43">
        <f t="shared" si="19"/>
        <v>1228.1600000000001</v>
      </c>
      <c r="I737" s="23"/>
      <c r="J737" s="50">
        <f>IF($J$5-I737&lt;180,G737,IF(G737="",G737,IF(H737="","FALTA INCC",IF($J$6="","FALTA INCC PLANILHA",(G737/H737)*$J$6))))</f>
        <v>0</v>
      </c>
    </row>
    <row r="738" spans="1:10" hidden="1" x14ac:dyDescent="0.2">
      <c r="B738" s="40"/>
      <c r="C738" s="19"/>
      <c r="D738" s="20"/>
      <c r="E738" s="16" t="str">
        <f>IF(D738="","",VLOOKUP(D738,#REF!,2,FALSE))</f>
        <v/>
      </c>
      <c r="F738" s="90"/>
      <c r="G738" s="21"/>
      <c r="H738" s="22"/>
      <c r="I738" s="23"/>
      <c r="J738" s="50">
        <f>IF($J$5-I738&lt;180,G738,IF(G738="",G738,IF(H738="","FALTA INCC",IF($J$6="","FALTA INCC PLANILHA",(G738/H738)*$J$6))))</f>
        <v>0</v>
      </c>
    </row>
    <row r="739" spans="1:10" hidden="1" x14ac:dyDescent="0.2">
      <c r="B739" s="40"/>
      <c r="C739" s="19"/>
      <c r="D739" s="20"/>
      <c r="E739" s="16" t="str">
        <f>IF(D739="","",VLOOKUP(D739,#REF!,2,FALSE))</f>
        <v/>
      </c>
      <c r="F739" s="91"/>
      <c r="G739" s="21"/>
      <c r="H739" s="22"/>
      <c r="I739" s="23"/>
      <c r="J739" s="50">
        <f>IF($J$5-I739&lt;180,G739,IF(G739="",G739,IF(H739="","FALTA INCC",IF($J$6="","FALTA INCC PLANILHA",(G739/H739)*$J$6))))</f>
        <v>0</v>
      </c>
    </row>
    <row r="740" spans="1:10" ht="13.5" hidden="1" thickBot="1" x14ac:dyDescent="0.25">
      <c r="B740" s="41"/>
      <c r="C740" s="24" t="s">
        <v>18</v>
      </c>
      <c r="D740" s="38"/>
      <c r="E740" s="38"/>
      <c r="F740" s="38"/>
      <c r="G740" s="38"/>
      <c r="H740" s="39"/>
      <c r="I740" s="39"/>
      <c r="J740" s="51"/>
    </row>
    <row r="741" spans="1:10" ht="13.5" hidden="1" thickBot="1" x14ac:dyDescent="0.25">
      <c r="B741" s="44"/>
      <c r="C741" s="32"/>
      <c r="D741" s="33"/>
      <c r="E741" s="33"/>
      <c r="F741" s="42"/>
      <c r="G741" s="33"/>
      <c r="H741" s="34"/>
      <c r="I741" s="34"/>
      <c r="J741" s="52"/>
    </row>
    <row r="742" spans="1:10" ht="25.5" hidden="1" x14ac:dyDescent="0.2">
      <c r="B742" s="11" t="s">
        <v>9</v>
      </c>
      <c r="C742" s="12" t="s">
        <v>4</v>
      </c>
      <c r="D742" s="12" t="s">
        <v>0</v>
      </c>
      <c r="E742" s="13" t="s">
        <v>2</v>
      </c>
      <c r="F742" s="12" t="s">
        <v>5</v>
      </c>
      <c r="G742" s="13" t="s">
        <v>10</v>
      </c>
      <c r="H742" s="14" t="s">
        <v>11</v>
      </c>
      <c r="I742" s="13" t="s">
        <v>12</v>
      </c>
      <c r="J742" s="48" t="s">
        <v>13</v>
      </c>
    </row>
    <row r="743" spans="1:10" s="62" customFormat="1" hidden="1" x14ac:dyDescent="0.2">
      <c r="A743" s="54"/>
      <c r="B743" s="55"/>
      <c r="C743" s="56"/>
      <c r="D743" s="57"/>
      <c r="E743" s="58" t="s">
        <v>14</v>
      </c>
      <c r="F743" s="89"/>
      <c r="G743" s="59" t="s">
        <v>15</v>
      </c>
      <c r="H743" s="60"/>
      <c r="I743" s="61" t="e">
        <f>MEDIAN(G745:G749)</f>
        <v>#NUM!</v>
      </c>
      <c r="J743" s="53" t="e">
        <f t="array" ref="J743">MEDIAN(IF(J745:J749&lt;&gt;0,J745:J749))</f>
        <v>#NUM!</v>
      </c>
    </row>
    <row r="744" spans="1:10" hidden="1" x14ac:dyDescent="0.2">
      <c r="B744" s="36"/>
      <c r="C744" s="15" t="s">
        <v>3</v>
      </c>
      <c r="D744" s="15" t="s">
        <v>1</v>
      </c>
      <c r="E744" s="16"/>
      <c r="F744" s="90"/>
      <c r="G744" s="17"/>
      <c r="H744" s="18"/>
      <c r="I744" s="17" t="s">
        <v>16</v>
      </c>
      <c r="J744" s="49" t="s">
        <v>17</v>
      </c>
    </row>
    <row r="745" spans="1:10" hidden="1" x14ac:dyDescent="0.2">
      <c r="B745" s="36"/>
      <c r="C745" s="19"/>
      <c r="D745" s="20"/>
      <c r="E745" s="16"/>
      <c r="F745" s="90"/>
      <c r="G745" s="21"/>
      <c r="H745" s="43">
        <f t="shared" ref="H745:H747" si="20">$J$6</f>
        <v>1228.1600000000001</v>
      </c>
      <c r="I745" s="23"/>
      <c r="J745" s="50">
        <f>IF($J$5-I745&lt;180,G745,IF(G745="",G745,IF(H745="","FALTA INCC",IF($J$6="","FALTA INCC PLANILHA",(G745/H745)*$J$6))))</f>
        <v>0</v>
      </c>
    </row>
    <row r="746" spans="1:10" hidden="1" x14ac:dyDescent="0.2">
      <c r="B746" s="36"/>
      <c r="C746" s="19"/>
      <c r="D746" s="20"/>
      <c r="E746" s="16"/>
      <c r="F746" s="90"/>
      <c r="G746" s="21"/>
      <c r="H746" s="43">
        <f t="shared" si="20"/>
        <v>1228.1600000000001</v>
      </c>
      <c r="I746" s="23"/>
      <c r="J746" s="50">
        <f>IF($J$5-I746&lt;180,G746,IF(G746="",G746,IF(H746="","FALTA INCC",IF($J$6="","FALTA INCC PLANILHA",(G746/H746)*$J$6))))</f>
        <v>0</v>
      </c>
    </row>
    <row r="747" spans="1:10" hidden="1" x14ac:dyDescent="0.2">
      <c r="B747" s="36"/>
      <c r="C747" s="19"/>
      <c r="D747" s="20"/>
      <c r="E747" s="16"/>
      <c r="F747" s="90"/>
      <c r="G747" s="21"/>
      <c r="H747" s="43">
        <f t="shared" si="20"/>
        <v>1228.1600000000001</v>
      </c>
      <c r="I747" s="23"/>
      <c r="J747" s="50">
        <f>IF($J$5-I747&lt;180,G747,IF(G747="",G747,IF(H747="","FALTA INCC",IF($J$6="","FALTA INCC PLANILHA",(G747/H747)*$J$6))))</f>
        <v>0</v>
      </c>
    </row>
    <row r="748" spans="1:10" hidden="1" x14ac:dyDescent="0.2">
      <c r="B748" s="36"/>
      <c r="C748" s="19"/>
      <c r="D748" s="20"/>
      <c r="E748" s="16" t="str">
        <f>IF(D748="","",VLOOKUP(D748,#REF!,2,FALSE))</f>
        <v/>
      </c>
      <c r="F748" s="90"/>
      <c r="G748" s="21"/>
      <c r="H748" s="22"/>
      <c r="I748" s="23"/>
      <c r="J748" s="50">
        <f>IF($J$5-I748&lt;180,G748,IF(G748="",G748,IF(H748="","FALTA INCC",IF($J$6="","FALTA INCC PLANILHA",(G748/H748)*$J$6))))</f>
        <v>0</v>
      </c>
    </row>
    <row r="749" spans="1:10" hidden="1" x14ac:dyDescent="0.2">
      <c r="B749" s="36"/>
      <c r="C749" s="19"/>
      <c r="D749" s="20"/>
      <c r="E749" s="16" t="str">
        <f>IF(D749="","",VLOOKUP(D749,#REF!,2,FALSE))</f>
        <v/>
      </c>
      <c r="F749" s="91"/>
      <c r="G749" s="21"/>
      <c r="H749" s="22"/>
      <c r="I749" s="23"/>
      <c r="J749" s="50">
        <f>IF($J$5-I749&lt;180,G749,IF(G749="",G749,IF(H749="","FALTA INCC",IF($J$6="","FALTA INCC PLANILHA",(G749/H749)*$J$6))))</f>
        <v>0</v>
      </c>
    </row>
    <row r="750" spans="1:10" ht="13.5" hidden="1" thickBot="1" x14ac:dyDescent="0.25">
      <c r="B750" s="37"/>
      <c r="C750" s="24" t="s">
        <v>18</v>
      </c>
      <c r="D750" s="38"/>
      <c r="E750" s="38"/>
      <c r="F750" s="38"/>
      <c r="G750" s="38"/>
      <c r="H750" s="39"/>
      <c r="I750" s="39"/>
      <c r="J750" s="51"/>
    </row>
    <row r="751" spans="1:10" ht="13.5" hidden="1" thickBot="1" x14ac:dyDescent="0.25">
      <c r="B751" s="31"/>
      <c r="C751" s="32"/>
      <c r="D751" s="33"/>
      <c r="E751" s="33"/>
      <c r="F751" s="42"/>
      <c r="G751" s="33"/>
      <c r="H751" s="34"/>
      <c r="I751" s="34"/>
      <c r="J751" s="52"/>
    </row>
    <row r="752" spans="1:10" ht="25.5" hidden="1" x14ac:dyDescent="0.2">
      <c r="B752" s="11" t="s">
        <v>9</v>
      </c>
      <c r="C752" s="12" t="s">
        <v>4</v>
      </c>
      <c r="D752" s="12" t="s">
        <v>0</v>
      </c>
      <c r="E752" s="13" t="s">
        <v>2</v>
      </c>
      <c r="F752" s="12" t="s">
        <v>5</v>
      </c>
      <c r="G752" s="13" t="s">
        <v>10</v>
      </c>
      <c r="H752" s="14" t="s">
        <v>11</v>
      </c>
      <c r="I752" s="13" t="s">
        <v>12</v>
      </c>
      <c r="J752" s="48" t="s">
        <v>13</v>
      </c>
    </row>
    <row r="753" spans="1:10" s="62" customFormat="1" hidden="1" x14ac:dyDescent="0.2">
      <c r="A753" s="54"/>
      <c r="B753" s="63"/>
      <c r="C753" s="56"/>
      <c r="D753" s="57"/>
      <c r="E753" s="58" t="s">
        <v>14</v>
      </c>
      <c r="F753" s="92"/>
      <c r="G753" s="59" t="s">
        <v>15</v>
      </c>
      <c r="H753" s="60"/>
      <c r="I753" s="61" t="e">
        <f>MEDIAN(G755:G759)</f>
        <v>#NUM!</v>
      </c>
      <c r="J753" s="53" t="e">
        <f t="array" ref="J753">MEDIAN(IF(J755:J759&lt;&gt;0,J755:J759))</f>
        <v>#NUM!</v>
      </c>
    </row>
    <row r="754" spans="1:10" hidden="1" x14ac:dyDescent="0.2">
      <c r="B754" s="40"/>
      <c r="C754" s="15" t="s">
        <v>3</v>
      </c>
      <c r="D754" s="15" t="s">
        <v>1</v>
      </c>
      <c r="E754" s="16"/>
      <c r="F754" s="93"/>
      <c r="G754" s="17"/>
      <c r="H754" s="18"/>
      <c r="I754" s="17" t="s">
        <v>16</v>
      </c>
      <c r="J754" s="49" t="s">
        <v>17</v>
      </c>
    </row>
    <row r="755" spans="1:10" hidden="1" x14ac:dyDescent="0.2">
      <c r="B755" s="40"/>
      <c r="C755" s="19"/>
      <c r="D755" s="20"/>
      <c r="E755" s="16"/>
      <c r="F755" s="93"/>
      <c r="G755" s="21"/>
      <c r="H755" s="43">
        <f t="shared" ref="H755:H757" si="21">$J$6</f>
        <v>1228.1600000000001</v>
      </c>
      <c r="I755" s="23"/>
      <c r="J755" s="50">
        <f>IF($J$5-I755&lt;180,G755,IF(G755="",G755,IF(H755="","FALTA INCC",IF($J$6="","FALTA INCC PLANILHA",(G755/H755)*$J$6))))</f>
        <v>0</v>
      </c>
    </row>
    <row r="756" spans="1:10" hidden="1" x14ac:dyDescent="0.2">
      <c r="B756" s="40"/>
      <c r="C756" s="19"/>
      <c r="D756" s="20"/>
      <c r="E756" s="16"/>
      <c r="F756" s="93"/>
      <c r="G756" s="21"/>
      <c r="H756" s="43">
        <f t="shared" si="21"/>
        <v>1228.1600000000001</v>
      </c>
      <c r="I756" s="23"/>
      <c r="J756" s="50">
        <f>IF($J$5-I756&lt;180,G756,IF(G756="",G756,IF(H756="","FALTA INCC",IF($J$6="","FALTA INCC PLANILHA",(G756/H756)*$J$6))))</f>
        <v>0</v>
      </c>
    </row>
    <row r="757" spans="1:10" hidden="1" x14ac:dyDescent="0.2">
      <c r="B757" s="40"/>
      <c r="C757" s="19"/>
      <c r="D757" s="20"/>
      <c r="E757" s="16"/>
      <c r="F757" s="93"/>
      <c r="G757" s="21"/>
      <c r="H757" s="43">
        <f t="shared" si="21"/>
        <v>1228.1600000000001</v>
      </c>
      <c r="I757" s="23"/>
      <c r="J757" s="50">
        <f>IF($J$5-I757&lt;180,G757,IF(G757="",G757,IF(H757="","FALTA INCC",IF($J$6="","FALTA INCC PLANILHA",(G757/H757)*$J$6))))</f>
        <v>0</v>
      </c>
    </row>
    <row r="758" spans="1:10" hidden="1" x14ac:dyDescent="0.2">
      <c r="B758" s="40"/>
      <c r="C758" s="19"/>
      <c r="D758" s="20"/>
      <c r="E758" s="16" t="str">
        <f>IF(D758="","",VLOOKUP(D758,#REF!,2,FALSE))</f>
        <v/>
      </c>
      <c r="F758" s="93"/>
      <c r="G758" s="21"/>
      <c r="H758" s="22"/>
      <c r="I758" s="23"/>
      <c r="J758" s="50">
        <f>IF($J$5-I758&lt;180,G758,IF(G758="",G758,IF(H758="","FALTA INCC",IF($J$6="","FALTA INCC PLANILHA",(G758/H758)*$J$6))))</f>
        <v>0</v>
      </c>
    </row>
    <row r="759" spans="1:10" hidden="1" x14ac:dyDescent="0.2">
      <c r="B759" s="40"/>
      <c r="C759" s="19"/>
      <c r="D759" s="20"/>
      <c r="E759" s="16" t="str">
        <f>IF(D759="","",VLOOKUP(D759,#REF!,2,FALSE))</f>
        <v/>
      </c>
      <c r="F759" s="94"/>
      <c r="G759" s="21"/>
      <c r="H759" s="22"/>
      <c r="I759" s="23"/>
      <c r="J759" s="50">
        <f>IF($J$5-I759&lt;180,G759,IF(G759="",G759,IF(H759="","FALTA INCC",IF($J$6="","FALTA INCC PLANILHA",(G759/H759)*$J$6))))</f>
        <v>0</v>
      </c>
    </row>
    <row r="760" spans="1:10" ht="13.5" hidden="1" thickBot="1" x14ac:dyDescent="0.25">
      <c r="B760" s="41"/>
      <c r="C760" s="24" t="s">
        <v>18</v>
      </c>
      <c r="D760" s="45"/>
      <c r="E760" s="38"/>
      <c r="F760" s="38"/>
      <c r="G760" s="38"/>
      <c r="H760" s="39"/>
      <c r="I760" s="39"/>
      <c r="J760" s="51"/>
    </row>
    <row r="761" spans="1:10" ht="13.5" hidden="1" thickBot="1" x14ac:dyDescent="0.25">
      <c r="B761" s="31"/>
      <c r="C761" s="32"/>
      <c r="D761" s="33"/>
      <c r="E761" s="33"/>
      <c r="F761" s="42"/>
      <c r="G761" s="33"/>
      <c r="H761" s="34"/>
      <c r="I761" s="34"/>
      <c r="J761" s="52"/>
    </row>
    <row r="762" spans="1:10" ht="25.5" hidden="1" x14ac:dyDescent="0.2">
      <c r="B762" s="11" t="s">
        <v>9</v>
      </c>
      <c r="C762" s="12" t="s">
        <v>4</v>
      </c>
      <c r="D762" s="12" t="s">
        <v>0</v>
      </c>
      <c r="E762" s="13" t="s">
        <v>2</v>
      </c>
      <c r="F762" s="12" t="s">
        <v>5</v>
      </c>
      <c r="G762" s="13" t="s">
        <v>10</v>
      </c>
      <c r="H762" s="14" t="s">
        <v>11</v>
      </c>
      <c r="I762" s="13" t="s">
        <v>12</v>
      </c>
      <c r="J762" s="48" t="s">
        <v>13</v>
      </c>
    </row>
    <row r="763" spans="1:10" s="62" customFormat="1" hidden="1" x14ac:dyDescent="0.2">
      <c r="A763" s="54"/>
      <c r="B763" s="63"/>
      <c r="C763" s="56"/>
      <c r="D763" s="57"/>
      <c r="E763" s="58" t="s">
        <v>14</v>
      </c>
      <c r="F763" s="89"/>
      <c r="G763" s="59" t="s">
        <v>15</v>
      </c>
      <c r="H763" s="60"/>
      <c r="I763" s="61" t="e">
        <f>MEDIAN(G765:G769)</f>
        <v>#NUM!</v>
      </c>
      <c r="J763" s="53" t="e">
        <f t="array" ref="J763">MEDIAN(IF(J765:J769&lt;&gt;0,J765:J769))</f>
        <v>#NUM!</v>
      </c>
    </row>
    <row r="764" spans="1:10" hidden="1" x14ac:dyDescent="0.2">
      <c r="B764" s="40"/>
      <c r="C764" s="15" t="s">
        <v>3</v>
      </c>
      <c r="D764" s="15" t="s">
        <v>1</v>
      </c>
      <c r="E764" s="16"/>
      <c r="F764" s="90"/>
      <c r="G764" s="17"/>
      <c r="H764" s="18"/>
      <c r="I764" s="17" t="s">
        <v>16</v>
      </c>
      <c r="J764" s="49" t="s">
        <v>17</v>
      </c>
    </row>
    <row r="765" spans="1:10" hidden="1" x14ac:dyDescent="0.2">
      <c r="B765" s="40"/>
      <c r="C765" s="19"/>
      <c r="D765" s="20"/>
      <c r="E765" s="16"/>
      <c r="F765" s="90"/>
      <c r="G765" s="21"/>
      <c r="H765" s="43">
        <f t="shared" ref="H765:H767" si="22">$J$6</f>
        <v>1228.1600000000001</v>
      </c>
      <c r="I765" s="23"/>
      <c r="J765" s="50">
        <f>IF($J$5-I765&lt;180,G765,IF(G765="",G765,IF(H765="","FALTA INCC",IF($J$6="","FALTA INCC PLANILHA",(G765/H765)*$J$6))))</f>
        <v>0</v>
      </c>
    </row>
    <row r="766" spans="1:10" hidden="1" x14ac:dyDescent="0.2">
      <c r="B766" s="40"/>
      <c r="C766" s="19"/>
      <c r="D766" s="20"/>
      <c r="E766" s="16"/>
      <c r="F766" s="90"/>
      <c r="G766" s="21"/>
      <c r="H766" s="43">
        <f t="shared" si="22"/>
        <v>1228.1600000000001</v>
      </c>
      <c r="I766" s="23"/>
      <c r="J766" s="50">
        <f>IF($J$5-I766&lt;180,G766,IF(G766="",G766,IF(H766="","FALTA INCC",IF($J$6="","FALTA INCC PLANILHA",(G766/H766)*$J$6))))</f>
        <v>0</v>
      </c>
    </row>
    <row r="767" spans="1:10" hidden="1" x14ac:dyDescent="0.2">
      <c r="B767" s="40"/>
      <c r="C767" s="19"/>
      <c r="D767" s="35"/>
      <c r="E767" s="16"/>
      <c r="F767" s="90"/>
      <c r="G767" s="21"/>
      <c r="H767" s="43">
        <f t="shared" si="22"/>
        <v>1228.1600000000001</v>
      </c>
      <c r="I767" s="23"/>
      <c r="J767" s="50">
        <f>IF($J$5-I767&lt;180,G767,IF(G767="",G767,IF(H767="","FALTA INCC",IF($J$6="","FALTA INCC PLANILHA",(G767/H767)*$J$6))))</f>
        <v>0</v>
      </c>
    </row>
    <row r="768" spans="1:10" hidden="1" x14ac:dyDescent="0.2">
      <c r="B768" s="40"/>
      <c r="C768" s="19"/>
      <c r="D768" s="20"/>
      <c r="E768" s="16" t="str">
        <f>IF(D768="","",VLOOKUP(D768,#REF!,2,FALSE))</f>
        <v/>
      </c>
      <c r="F768" s="90"/>
      <c r="G768" s="21"/>
      <c r="H768" s="22"/>
      <c r="I768" s="23"/>
      <c r="J768" s="50">
        <f>IF($J$5-I768&lt;180,G768,IF(G768="",G768,IF(H768="","FALTA INCC",IF($J$6="","FALTA INCC PLANILHA",(G768/H768)*$J$6))))</f>
        <v>0</v>
      </c>
    </row>
    <row r="769" spans="1:10" hidden="1" x14ac:dyDescent="0.2">
      <c r="B769" s="40"/>
      <c r="C769" s="19"/>
      <c r="D769" s="20"/>
      <c r="E769" s="16" t="str">
        <f>IF(D769="","",VLOOKUP(D769,#REF!,2,FALSE))</f>
        <v/>
      </c>
      <c r="F769" s="91"/>
      <c r="G769" s="21"/>
      <c r="H769" s="22"/>
      <c r="I769" s="23"/>
      <c r="J769" s="50">
        <f>IF($J$5-I769&lt;180,G769,IF(G769="",G769,IF(H769="","FALTA INCC",IF($J$6="","FALTA INCC PLANILHA",(G769/H769)*$J$6))))</f>
        <v>0</v>
      </c>
    </row>
    <row r="770" spans="1:10" ht="13.5" hidden="1" thickBot="1" x14ac:dyDescent="0.25">
      <c r="B770" s="41"/>
      <c r="C770" s="24" t="s">
        <v>18</v>
      </c>
      <c r="D770" s="38"/>
      <c r="E770" s="38"/>
      <c r="F770" s="38"/>
      <c r="G770" s="38"/>
      <c r="H770" s="39"/>
      <c r="I770" s="39"/>
      <c r="J770" s="51"/>
    </row>
    <row r="771" spans="1:10" ht="13.5" hidden="1" thickBot="1" x14ac:dyDescent="0.25">
      <c r="B771" s="44"/>
      <c r="C771" s="32"/>
      <c r="D771" s="33"/>
      <c r="E771" s="33"/>
      <c r="F771" s="42"/>
      <c r="G771" s="33"/>
      <c r="H771" s="34"/>
      <c r="I771" s="34"/>
      <c r="J771" s="52"/>
    </row>
    <row r="772" spans="1:10" ht="25.5" hidden="1" x14ac:dyDescent="0.2">
      <c r="B772" s="11" t="s">
        <v>9</v>
      </c>
      <c r="C772" s="12" t="s">
        <v>4</v>
      </c>
      <c r="D772" s="12" t="s">
        <v>0</v>
      </c>
      <c r="E772" s="13" t="s">
        <v>2</v>
      </c>
      <c r="F772" s="12" t="s">
        <v>5</v>
      </c>
      <c r="G772" s="13" t="s">
        <v>10</v>
      </c>
      <c r="H772" s="14" t="s">
        <v>11</v>
      </c>
      <c r="I772" s="13" t="s">
        <v>12</v>
      </c>
      <c r="J772" s="48" t="s">
        <v>13</v>
      </c>
    </row>
    <row r="773" spans="1:10" s="62" customFormat="1" hidden="1" x14ac:dyDescent="0.2">
      <c r="A773" s="54"/>
      <c r="B773" s="55"/>
      <c r="C773" s="56"/>
      <c r="D773" s="57"/>
      <c r="E773" s="58" t="s">
        <v>14</v>
      </c>
      <c r="F773" s="89"/>
      <c r="G773" s="59" t="s">
        <v>15</v>
      </c>
      <c r="H773" s="60"/>
      <c r="I773" s="61" t="e">
        <f>MEDIAN(G775:G779)</f>
        <v>#NUM!</v>
      </c>
      <c r="J773" s="53" t="e">
        <f t="array" ref="J773">MEDIAN(IF(J775:J779&lt;&gt;0,J775:J779))</f>
        <v>#NUM!</v>
      </c>
    </row>
    <row r="774" spans="1:10" hidden="1" x14ac:dyDescent="0.2">
      <c r="B774" s="36"/>
      <c r="C774" s="15" t="s">
        <v>3</v>
      </c>
      <c r="D774" s="15" t="s">
        <v>1</v>
      </c>
      <c r="E774" s="16"/>
      <c r="F774" s="90"/>
      <c r="G774" s="17"/>
      <c r="H774" s="18"/>
      <c r="I774" s="17" t="s">
        <v>16</v>
      </c>
      <c r="J774" s="49" t="s">
        <v>17</v>
      </c>
    </row>
    <row r="775" spans="1:10" hidden="1" x14ac:dyDescent="0.2">
      <c r="B775" s="36"/>
      <c r="C775" s="19"/>
      <c r="D775" s="20"/>
      <c r="E775" s="16"/>
      <c r="F775" s="90"/>
      <c r="G775" s="21"/>
      <c r="H775" s="43">
        <f t="shared" ref="H775:H777" si="23">$J$6</f>
        <v>1228.1600000000001</v>
      </c>
      <c r="I775" s="23"/>
      <c r="J775" s="50">
        <f>IF($J$5-I775&lt;180,G775,IF(G775="",G775,IF(H775="","FALTA INCC",IF($J$6="","FALTA INCC PLANILHA",(G775/H775)*$J$6))))</f>
        <v>0</v>
      </c>
    </row>
    <row r="776" spans="1:10" hidden="1" x14ac:dyDescent="0.2">
      <c r="B776" s="36"/>
      <c r="C776" s="19"/>
      <c r="D776" s="20"/>
      <c r="E776" s="16"/>
      <c r="F776" s="90"/>
      <c r="G776" s="21"/>
      <c r="H776" s="43">
        <f t="shared" si="23"/>
        <v>1228.1600000000001</v>
      </c>
      <c r="I776" s="23"/>
      <c r="J776" s="50">
        <f>IF($J$5-I776&lt;180,G776,IF(G776="",G776,IF(H776="","FALTA INCC",IF($J$6="","FALTA INCC PLANILHA",(G776/H776)*$J$6))))</f>
        <v>0</v>
      </c>
    </row>
    <row r="777" spans="1:10" hidden="1" x14ac:dyDescent="0.2">
      <c r="B777" s="36"/>
      <c r="C777" s="19"/>
      <c r="D777" s="20"/>
      <c r="E777" s="16"/>
      <c r="F777" s="90"/>
      <c r="G777" s="21"/>
      <c r="H777" s="43">
        <f t="shared" si="23"/>
        <v>1228.1600000000001</v>
      </c>
      <c r="I777" s="23"/>
      <c r="J777" s="50">
        <f>IF($J$5-I777&lt;180,G777,IF(G777="",G777,IF(H777="","FALTA INCC",IF($J$6="","FALTA INCC PLANILHA",(G777/H777)*$J$6))))</f>
        <v>0</v>
      </c>
    </row>
    <row r="778" spans="1:10" hidden="1" x14ac:dyDescent="0.2">
      <c r="B778" s="36"/>
      <c r="C778" s="19"/>
      <c r="D778" s="20"/>
      <c r="E778" s="16" t="str">
        <f>IF(D778="","",VLOOKUP(D778,#REF!,2,FALSE))</f>
        <v/>
      </c>
      <c r="F778" s="90"/>
      <c r="G778" s="21"/>
      <c r="H778" s="22"/>
      <c r="I778" s="23"/>
      <c r="J778" s="50">
        <f>IF($J$5-I778&lt;180,G778,IF(G778="",G778,IF(H778="","FALTA INCC",IF($J$6="","FALTA INCC PLANILHA",(G778/H778)*$J$6))))</f>
        <v>0</v>
      </c>
    </row>
    <row r="779" spans="1:10" hidden="1" x14ac:dyDescent="0.2">
      <c r="B779" s="36"/>
      <c r="C779" s="19"/>
      <c r="D779" s="20"/>
      <c r="E779" s="16" t="str">
        <f>IF(D779="","",VLOOKUP(D779,#REF!,2,FALSE))</f>
        <v/>
      </c>
      <c r="F779" s="91"/>
      <c r="G779" s="21"/>
      <c r="H779" s="22"/>
      <c r="I779" s="23"/>
      <c r="J779" s="50">
        <f>IF($J$5-I779&lt;180,G779,IF(G779="",G779,IF(H779="","FALTA INCC",IF($J$6="","FALTA INCC PLANILHA",(G779/H779)*$J$6))))</f>
        <v>0</v>
      </c>
    </row>
    <row r="780" spans="1:10" ht="13.5" hidden="1" thickBot="1" x14ac:dyDescent="0.25">
      <c r="B780" s="37"/>
      <c r="C780" s="24" t="s">
        <v>18</v>
      </c>
      <c r="D780" s="38"/>
      <c r="E780" s="38"/>
      <c r="F780" s="38"/>
      <c r="G780" s="38"/>
      <c r="H780" s="39"/>
      <c r="I780" s="39"/>
      <c r="J780" s="51"/>
    </row>
    <row r="781" spans="1:10" ht="13.5" hidden="1" thickBot="1" x14ac:dyDescent="0.25">
      <c r="B781" s="31"/>
      <c r="C781" s="32"/>
      <c r="D781" s="33"/>
      <c r="E781" s="33"/>
      <c r="F781" s="42"/>
      <c r="G781" s="33"/>
      <c r="H781" s="34"/>
      <c r="I781" s="34"/>
      <c r="J781" s="52"/>
    </row>
    <row r="782" spans="1:10" ht="25.5" hidden="1" x14ac:dyDescent="0.2">
      <c r="B782" s="11" t="s">
        <v>9</v>
      </c>
      <c r="C782" s="12" t="s">
        <v>4</v>
      </c>
      <c r="D782" s="12" t="s">
        <v>0</v>
      </c>
      <c r="E782" s="13" t="s">
        <v>2</v>
      </c>
      <c r="F782" s="12" t="s">
        <v>5</v>
      </c>
      <c r="G782" s="13" t="s">
        <v>10</v>
      </c>
      <c r="H782" s="14" t="s">
        <v>11</v>
      </c>
      <c r="I782" s="13" t="s">
        <v>12</v>
      </c>
      <c r="J782" s="48" t="s">
        <v>13</v>
      </c>
    </row>
    <row r="783" spans="1:10" s="62" customFormat="1" hidden="1" x14ac:dyDescent="0.2">
      <c r="A783" s="54"/>
      <c r="B783" s="63"/>
      <c r="C783" s="56"/>
      <c r="D783" s="57"/>
      <c r="E783" s="58" t="s">
        <v>14</v>
      </c>
      <c r="F783" s="92"/>
      <c r="G783" s="59" t="s">
        <v>15</v>
      </c>
      <c r="H783" s="60"/>
      <c r="I783" s="61" t="e">
        <f>MEDIAN(G785:G789)</f>
        <v>#NUM!</v>
      </c>
      <c r="J783" s="53" t="e">
        <f t="array" ref="J783">MEDIAN(IF(J785:J789&lt;&gt;0,J785:J789))</f>
        <v>#NUM!</v>
      </c>
    </row>
    <row r="784" spans="1:10" hidden="1" x14ac:dyDescent="0.2">
      <c r="B784" s="40"/>
      <c r="C784" s="15" t="s">
        <v>3</v>
      </c>
      <c r="D784" s="15" t="s">
        <v>1</v>
      </c>
      <c r="E784" s="16"/>
      <c r="F784" s="93"/>
      <c r="G784" s="17"/>
      <c r="H784" s="18"/>
      <c r="I784" s="17" t="s">
        <v>16</v>
      </c>
      <c r="J784" s="49" t="s">
        <v>17</v>
      </c>
    </row>
    <row r="785" spans="1:10" hidden="1" x14ac:dyDescent="0.2">
      <c r="B785" s="40"/>
      <c r="C785" s="19"/>
      <c r="D785" s="20"/>
      <c r="E785" s="16"/>
      <c r="F785" s="93"/>
      <c r="G785" s="21"/>
      <c r="H785" s="43">
        <f t="shared" ref="H785:H787" si="24">$J$6</f>
        <v>1228.1600000000001</v>
      </c>
      <c r="I785" s="23"/>
      <c r="J785" s="50">
        <f>IF($J$5-I785&lt;180,G785,IF(G785="",G785,IF(H785="","FALTA INCC",IF($J$6="","FALTA INCC PLANILHA",(G785/H785)*$J$6))))</f>
        <v>0</v>
      </c>
    </row>
    <row r="786" spans="1:10" hidden="1" x14ac:dyDescent="0.2">
      <c r="B786" s="40"/>
      <c r="C786" s="19"/>
      <c r="D786" s="20"/>
      <c r="E786" s="16"/>
      <c r="F786" s="93"/>
      <c r="G786" s="21"/>
      <c r="H786" s="43">
        <f t="shared" si="24"/>
        <v>1228.1600000000001</v>
      </c>
      <c r="I786" s="23"/>
      <c r="J786" s="50">
        <f>IF($J$5-I786&lt;180,G786,IF(G786="",G786,IF(H786="","FALTA INCC",IF($J$6="","FALTA INCC PLANILHA",(G786/H786)*$J$6))))</f>
        <v>0</v>
      </c>
    </row>
    <row r="787" spans="1:10" hidden="1" x14ac:dyDescent="0.2">
      <c r="B787" s="40"/>
      <c r="C787" s="19"/>
      <c r="D787" s="20"/>
      <c r="E787" s="16"/>
      <c r="F787" s="93"/>
      <c r="G787" s="21"/>
      <c r="H787" s="43">
        <f t="shared" si="24"/>
        <v>1228.1600000000001</v>
      </c>
      <c r="I787" s="23"/>
      <c r="J787" s="50">
        <f>IF($J$5-I787&lt;180,G787,IF(G787="",G787,IF(H787="","FALTA INCC",IF($J$6="","FALTA INCC PLANILHA",(G787/H787)*$J$6))))</f>
        <v>0</v>
      </c>
    </row>
    <row r="788" spans="1:10" hidden="1" x14ac:dyDescent="0.2">
      <c r="B788" s="40"/>
      <c r="C788" s="19"/>
      <c r="D788" s="20"/>
      <c r="E788" s="16" t="str">
        <f>IF(D788="","",VLOOKUP(D788,#REF!,2,FALSE))</f>
        <v/>
      </c>
      <c r="F788" s="93"/>
      <c r="G788" s="21"/>
      <c r="H788" s="22"/>
      <c r="I788" s="23"/>
      <c r="J788" s="50">
        <f>IF($J$5-I788&lt;180,G788,IF(G788="",G788,IF(H788="","FALTA INCC",IF($J$6="","FALTA INCC PLANILHA",(G788/H788)*$J$6))))</f>
        <v>0</v>
      </c>
    </row>
    <row r="789" spans="1:10" hidden="1" x14ac:dyDescent="0.2">
      <c r="B789" s="40"/>
      <c r="C789" s="19"/>
      <c r="D789" s="20"/>
      <c r="E789" s="16" t="str">
        <f>IF(D789="","",VLOOKUP(D789,#REF!,2,FALSE))</f>
        <v/>
      </c>
      <c r="F789" s="94"/>
      <c r="G789" s="21"/>
      <c r="H789" s="22"/>
      <c r="I789" s="23"/>
      <c r="J789" s="50">
        <f>IF($J$5-I789&lt;180,G789,IF(G789="",G789,IF(H789="","FALTA INCC",IF($J$6="","FALTA INCC PLANILHA",(G789/H789)*$J$6))))</f>
        <v>0</v>
      </c>
    </row>
    <row r="790" spans="1:10" ht="13.5" hidden="1" thickBot="1" x14ac:dyDescent="0.25">
      <c r="B790" s="41"/>
      <c r="C790" s="24" t="s">
        <v>18</v>
      </c>
      <c r="D790" s="45"/>
      <c r="E790" s="38"/>
      <c r="F790" s="38"/>
      <c r="G790" s="38"/>
      <c r="H790" s="39"/>
      <c r="I790" s="39"/>
      <c r="J790" s="51"/>
    </row>
    <row r="791" spans="1:10" ht="13.5" hidden="1" thickBot="1" x14ac:dyDescent="0.25">
      <c r="B791" s="31"/>
      <c r="C791" s="32"/>
      <c r="D791" s="33"/>
      <c r="E791" s="33"/>
      <c r="F791" s="42"/>
      <c r="G791" s="33"/>
      <c r="H791" s="34"/>
      <c r="I791" s="34"/>
      <c r="J791" s="52"/>
    </row>
    <row r="792" spans="1:10" ht="25.5" hidden="1" x14ac:dyDescent="0.2">
      <c r="B792" s="11" t="s">
        <v>9</v>
      </c>
      <c r="C792" s="12" t="s">
        <v>4</v>
      </c>
      <c r="D792" s="12" t="s">
        <v>0</v>
      </c>
      <c r="E792" s="13" t="s">
        <v>2</v>
      </c>
      <c r="F792" s="12" t="s">
        <v>5</v>
      </c>
      <c r="G792" s="13" t="s">
        <v>10</v>
      </c>
      <c r="H792" s="14" t="s">
        <v>11</v>
      </c>
      <c r="I792" s="13" t="s">
        <v>12</v>
      </c>
      <c r="J792" s="48" t="s">
        <v>13</v>
      </c>
    </row>
    <row r="793" spans="1:10" s="62" customFormat="1" hidden="1" x14ac:dyDescent="0.2">
      <c r="A793" s="54"/>
      <c r="B793" s="63"/>
      <c r="C793" s="56"/>
      <c r="D793" s="57"/>
      <c r="E793" s="58" t="s">
        <v>14</v>
      </c>
      <c r="F793" s="89"/>
      <c r="G793" s="59" t="s">
        <v>15</v>
      </c>
      <c r="H793" s="60"/>
      <c r="I793" s="61" t="e">
        <f>MEDIAN(G795:G799)</f>
        <v>#NUM!</v>
      </c>
      <c r="J793" s="53" t="e">
        <f t="array" ref="J793">MEDIAN(IF(J795:J799&lt;&gt;0,J795:J799))</f>
        <v>#NUM!</v>
      </c>
    </row>
    <row r="794" spans="1:10" hidden="1" x14ac:dyDescent="0.2">
      <c r="B794" s="40"/>
      <c r="C794" s="15" t="s">
        <v>3</v>
      </c>
      <c r="D794" s="15" t="s">
        <v>1</v>
      </c>
      <c r="E794" s="16"/>
      <c r="F794" s="90"/>
      <c r="G794" s="17"/>
      <c r="H794" s="18"/>
      <c r="I794" s="17" t="s">
        <v>16</v>
      </c>
      <c r="J794" s="49" t="s">
        <v>17</v>
      </c>
    </row>
    <row r="795" spans="1:10" hidden="1" x14ac:dyDescent="0.2">
      <c r="B795" s="40"/>
      <c r="C795" s="19"/>
      <c r="D795" s="20"/>
      <c r="E795" s="16"/>
      <c r="F795" s="90"/>
      <c r="G795" s="21"/>
      <c r="H795" s="43">
        <f t="shared" ref="H795:H797" si="25">$J$6</f>
        <v>1228.1600000000001</v>
      </c>
      <c r="I795" s="23"/>
      <c r="J795" s="50">
        <f>IF($J$5-I795&lt;180,G795,IF(G795="",G795,IF(H795="","FALTA INCC",IF($J$6="","FALTA INCC PLANILHA",(G795/H795)*$J$6))))</f>
        <v>0</v>
      </c>
    </row>
    <row r="796" spans="1:10" hidden="1" x14ac:dyDescent="0.2">
      <c r="B796" s="40"/>
      <c r="C796" s="19"/>
      <c r="D796" s="20"/>
      <c r="E796" s="16"/>
      <c r="F796" s="90"/>
      <c r="G796" s="21"/>
      <c r="H796" s="43">
        <f t="shared" si="25"/>
        <v>1228.1600000000001</v>
      </c>
      <c r="I796" s="23"/>
      <c r="J796" s="50">
        <f>IF($J$5-I796&lt;180,G796,IF(G796="",G796,IF(H796="","FALTA INCC",IF($J$6="","FALTA INCC PLANILHA",(G796/H796)*$J$6))))</f>
        <v>0</v>
      </c>
    </row>
    <row r="797" spans="1:10" hidden="1" x14ac:dyDescent="0.2">
      <c r="B797" s="40"/>
      <c r="C797" s="19"/>
      <c r="D797" s="35"/>
      <c r="E797" s="16"/>
      <c r="F797" s="90"/>
      <c r="G797" s="21"/>
      <c r="H797" s="43">
        <f t="shared" si="25"/>
        <v>1228.1600000000001</v>
      </c>
      <c r="I797" s="23"/>
      <c r="J797" s="50">
        <f>IF($J$5-I797&lt;180,G797,IF(G797="",G797,IF(H797="","FALTA INCC",IF($J$6="","FALTA INCC PLANILHA",(G797/H797)*$J$6))))</f>
        <v>0</v>
      </c>
    </row>
    <row r="798" spans="1:10" hidden="1" x14ac:dyDescent="0.2">
      <c r="B798" s="40"/>
      <c r="C798" s="19"/>
      <c r="D798" s="20"/>
      <c r="E798" s="16" t="str">
        <f>IF(D798="","",VLOOKUP(D798,#REF!,2,FALSE))</f>
        <v/>
      </c>
      <c r="F798" s="90"/>
      <c r="G798" s="21"/>
      <c r="H798" s="22"/>
      <c r="I798" s="23"/>
      <c r="J798" s="50">
        <f>IF($J$5-I798&lt;180,G798,IF(G798="",G798,IF(H798="","FALTA INCC",IF($J$6="","FALTA INCC PLANILHA",(G798/H798)*$J$6))))</f>
        <v>0</v>
      </c>
    </row>
    <row r="799" spans="1:10" hidden="1" x14ac:dyDescent="0.2">
      <c r="B799" s="40"/>
      <c r="C799" s="19"/>
      <c r="D799" s="20"/>
      <c r="E799" s="16" t="str">
        <f>IF(D799="","",VLOOKUP(D799,#REF!,2,FALSE))</f>
        <v/>
      </c>
      <c r="F799" s="91"/>
      <c r="G799" s="21"/>
      <c r="H799" s="22"/>
      <c r="I799" s="23"/>
      <c r="J799" s="50">
        <f>IF($J$5-I799&lt;180,G799,IF(G799="",G799,IF(H799="","FALTA INCC",IF($J$6="","FALTA INCC PLANILHA",(G799/H799)*$J$6))))</f>
        <v>0</v>
      </c>
    </row>
    <row r="800" spans="1:10" ht="13.5" hidden="1" thickBot="1" x14ac:dyDescent="0.25">
      <c r="B800" s="41"/>
      <c r="C800" s="24" t="s">
        <v>18</v>
      </c>
      <c r="D800" s="38"/>
      <c r="E800" s="38"/>
      <c r="F800" s="38"/>
      <c r="G800" s="38"/>
      <c r="H800" s="39"/>
      <c r="I800" s="39"/>
      <c r="J800" s="51"/>
    </row>
    <row r="801" spans="1:10" ht="13.5" hidden="1" thickBot="1" x14ac:dyDescent="0.25">
      <c r="B801" s="44"/>
      <c r="C801" s="32"/>
      <c r="D801" s="33"/>
      <c r="E801" s="33"/>
      <c r="F801" s="42"/>
      <c r="G801" s="33"/>
      <c r="H801" s="34"/>
      <c r="I801" s="34"/>
      <c r="J801" s="52"/>
    </row>
    <row r="802" spans="1:10" ht="25.5" hidden="1" x14ac:dyDescent="0.2">
      <c r="B802" s="11" t="s">
        <v>9</v>
      </c>
      <c r="C802" s="12" t="s">
        <v>4</v>
      </c>
      <c r="D802" s="12" t="s">
        <v>0</v>
      </c>
      <c r="E802" s="13" t="s">
        <v>2</v>
      </c>
      <c r="F802" s="12" t="s">
        <v>5</v>
      </c>
      <c r="G802" s="13" t="s">
        <v>10</v>
      </c>
      <c r="H802" s="14" t="s">
        <v>11</v>
      </c>
      <c r="I802" s="13" t="s">
        <v>12</v>
      </c>
      <c r="J802" s="48" t="s">
        <v>13</v>
      </c>
    </row>
    <row r="803" spans="1:10" s="62" customFormat="1" hidden="1" x14ac:dyDescent="0.2">
      <c r="A803" s="54"/>
      <c r="B803" s="55"/>
      <c r="C803" s="56"/>
      <c r="D803" s="57"/>
      <c r="E803" s="58" t="s">
        <v>14</v>
      </c>
      <c r="F803" s="89"/>
      <c r="G803" s="59" t="s">
        <v>15</v>
      </c>
      <c r="H803" s="60"/>
      <c r="I803" s="61" t="e">
        <f>MEDIAN(G805:G809)</f>
        <v>#NUM!</v>
      </c>
      <c r="J803" s="53" t="e">
        <f t="array" ref="J803">MEDIAN(IF(J805:J809&lt;&gt;0,J805:J809))</f>
        <v>#NUM!</v>
      </c>
    </row>
    <row r="804" spans="1:10" hidden="1" x14ac:dyDescent="0.2">
      <c r="B804" s="36"/>
      <c r="C804" s="15" t="s">
        <v>3</v>
      </c>
      <c r="D804" s="15" t="s">
        <v>1</v>
      </c>
      <c r="E804" s="16"/>
      <c r="F804" s="90"/>
      <c r="G804" s="17"/>
      <c r="H804" s="18"/>
      <c r="I804" s="17" t="s">
        <v>16</v>
      </c>
      <c r="J804" s="49" t="s">
        <v>17</v>
      </c>
    </row>
    <row r="805" spans="1:10" hidden="1" x14ac:dyDescent="0.2">
      <c r="B805" s="36"/>
      <c r="C805" s="19"/>
      <c r="D805" s="20"/>
      <c r="E805" s="16"/>
      <c r="F805" s="90"/>
      <c r="G805" s="21"/>
      <c r="H805" s="43">
        <f t="shared" ref="H805:H807" si="26">$J$6</f>
        <v>1228.1600000000001</v>
      </c>
      <c r="I805" s="23"/>
      <c r="J805" s="50">
        <f>IF($J$5-I805&lt;180,G805,IF(G805="",G805,IF(H805="","FALTA INCC",IF($J$6="","FALTA INCC PLANILHA",(G805/H805)*$J$6))))</f>
        <v>0</v>
      </c>
    </row>
    <row r="806" spans="1:10" hidden="1" x14ac:dyDescent="0.2">
      <c r="B806" s="36"/>
      <c r="C806" s="19"/>
      <c r="D806" s="20"/>
      <c r="E806" s="16"/>
      <c r="F806" s="90"/>
      <c r="G806" s="21"/>
      <c r="H806" s="43">
        <f t="shared" si="26"/>
        <v>1228.1600000000001</v>
      </c>
      <c r="I806" s="23"/>
      <c r="J806" s="50">
        <f>IF($J$5-I806&lt;180,G806,IF(G806="",G806,IF(H806="","FALTA INCC",IF($J$6="","FALTA INCC PLANILHA",(G806/H806)*$J$6))))</f>
        <v>0</v>
      </c>
    </row>
    <row r="807" spans="1:10" hidden="1" x14ac:dyDescent="0.2">
      <c r="B807" s="36"/>
      <c r="C807" s="19"/>
      <c r="D807" s="20"/>
      <c r="E807" s="16"/>
      <c r="F807" s="90"/>
      <c r="G807" s="21"/>
      <c r="H807" s="43">
        <f t="shared" si="26"/>
        <v>1228.1600000000001</v>
      </c>
      <c r="I807" s="23"/>
      <c r="J807" s="50">
        <f>IF($J$5-I807&lt;180,G807,IF(G807="",G807,IF(H807="","FALTA INCC",IF($J$6="","FALTA INCC PLANILHA",(G807/H807)*$J$6))))</f>
        <v>0</v>
      </c>
    </row>
    <row r="808" spans="1:10" hidden="1" x14ac:dyDescent="0.2">
      <c r="B808" s="36"/>
      <c r="C808" s="19"/>
      <c r="D808" s="20"/>
      <c r="E808" s="16" t="str">
        <f>IF(D808="","",VLOOKUP(D808,#REF!,2,FALSE))</f>
        <v/>
      </c>
      <c r="F808" s="90"/>
      <c r="G808" s="21"/>
      <c r="H808" s="22"/>
      <c r="I808" s="23"/>
      <c r="J808" s="50">
        <f>IF($J$5-I808&lt;180,G808,IF(G808="",G808,IF(H808="","FALTA INCC",IF($J$6="","FALTA INCC PLANILHA",(G808/H808)*$J$6))))</f>
        <v>0</v>
      </c>
    </row>
    <row r="809" spans="1:10" hidden="1" x14ac:dyDescent="0.2">
      <c r="B809" s="36"/>
      <c r="C809" s="19"/>
      <c r="D809" s="20"/>
      <c r="E809" s="16" t="str">
        <f>IF(D809="","",VLOOKUP(D809,#REF!,2,FALSE))</f>
        <v/>
      </c>
      <c r="F809" s="91"/>
      <c r="G809" s="21"/>
      <c r="H809" s="22"/>
      <c r="I809" s="23"/>
      <c r="J809" s="50">
        <f>IF($J$5-I809&lt;180,G809,IF(G809="",G809,IF(H809="","FALTA INCC",IF($J$6="","FALTA INCC PLANILHA",(G809/H809)*$J$6))))</f>
        <v>0</v>
      </c>
    </row>
    <row r="810" spans="1:10" ht="13.5" hidden="1" thickBot="1" x14ac:dyDescent="0.25">
      <c r="B810" s="37"/>
      <c r="C810" s="24" t="s">
        <v>18</v>
      </c>
      <c r="D810" s="38"/>
      <c r="E810" s="38"/>
      <c r="F810" s="38"/>
      <c r="G810" s="38"/>
      <c r="H810" s="39"/>
      <c r="I810" s="39"/>
      <c r="J810" s="51"/>
    </row>
    <row r="811" spans="1:10" ht="13.5" hidden="1" thickBot="1" x14ac:dyDescent="0.25">
      <c r="B811" s="31"/>
      <c r="C811" s="32"/>
      <c r="D811" s="33"/>
      <c r="E811" s="33"/>
      <c r="F811" s="42"/>
      <c r="G811" s="33"/>
      <c r="H811" s="34"/>
      <c r="I811" s="34"/>
      <c r="J811" s="52"/>
    </row>
    <row r="812" spans="1:10" ht="25.5" hidden="1" x14ac:dyDescent="0.2">
      <c r="B812" s="11" t="s">
        <v>9</v>
      </c>
      <c r="C812" s="12" t="s">
        <v>4</v>
      </c>
      <c r="D812" s="12" t="s">
        <v>0</v>
      </c>
      <c r="E812" s="13" t="s">
        <v>2</v>
      </c>
      <c r="F812" s="12" t="s">
        <v>5</v>
      </c>
      <c r="G812" s="13" t="s">
        <v>10</v>
      </c>
      <c r="H812" s="14" t="s">
        <v>11</v>
      </c>
      <c r="I812" s="13" t="s">
        <v>12</v>
      </c>
      <c r="J812" s="48" t="s">
        <v>13</v>
      </c>
    </row>
    <row r="813" spans="1:10" s="62" customFormat="1" hidden="1" x14ac:dyDescent="0.2">
      <c r="A813" s="54"/>
      <c r="B813" s="63"/>
      <c r="C813" s="56"/>
      <c r="D813" s="57"/>
      <c r="E813" s="58" t="s">
        <v>14</v>
      </c>
      <c r="F813" s="92"/>
      <c r="G813" s="59" t="s">
        <v>15</v>
      </c>
      <c r="H813" s="60"/>
      <c r="I813" s="61" t="e">
        <f>MEDIAN(G815:G819)</f>
        <v>#NUM!</v>
      </c>
      <c r="J813" s="53" t="e">
        <f t="array" ref="J813">MEDIAN(IF(J815:J819&lt;&gt;0,J815:J819))</f>
        <v>#NUM!</v>
      </c>
    </row>
    <row r="814" spans="1:10" hidden="1" x14ac:dyDescent="0.2">
      <c r="B814" s="40"/>
      <c r="C814" s="15" t="s">
        <v>3</v>
      </c>
      <c r="D814" s="15" t="s">
        <v>1</v>
      </c>
      <c r="E814" s="16"/>
      <c r="F814" s="93"/>
      <c r="G814" s="17"/>
      <c r="H814" s="18"/>
      <c r="I814" s="17" t="s">
        <v>16</v>
      </c>
      <c r="J814" s="49" t="s">
        <v>17</v>
      </c>
    </row>
    <row r="815" spans="1:10" hidden="1" x14ac:dyDescent="0.2">
      <c r="B815" s="40"/>
      <c r="C815" s="19"/>
      <c r="D815" s="20"/>
      <c r="E815" s="16"/>
      <c r="F815" s="93"/>
      <c r="G815" s="21"/>
      <c r="H815" s="43">
        <f t="shared" ref="H815:H817" si="27">$J$6</f>
        <v>1228.1600000000001</v>
      </c>
      <c r="I815" s="23"/>
      <c r="J815" s="50">
        <f>IF($J$5-I815&lt;180,G815,IF(G815="",G815,IF(H815="","FALTA INCC",IF($J$6="","FALTA INCC PLANILHA",(G815/H815)*$J$6))))</f>
        <v>0</v>
      </c>
    </row>
    <row r="816" spans="1:10" hidden="1" x14ac:dyDescent="0.2">
      <c r="B816" s="40"/>
      <c r="C816" s="19"/>
      <c r="D816" s="20"/>
      <c r="E816" s="16"/>
      <c r="F816" s="93"/>
      <c r="G816" s="21"/>
      <c r="H816" s="43">
        <f t="shared" si="27"/>
        <v>1228.1600000000001</v>
      </c>
      <c r="I816" s="23"/>
      <c r="J816" s="50">
        <f>IF($J$5-I816&lt;180,G816,IF(G816="",G816,IF(H816="","FALTA INCC",IF($J$6="","FALTA INCC PLANILHA",(G816/H816)*$J$6))))</f>
        <v>0</v>
      </c>
    </row>
    <row r="817" spans="1:10" hidden="1" x14ac:dyDescent="0.2">
      <c r="B817" s="40"/>
      <c r="C817" s="19"/>
      <c r="D817" s="20"/>
      <c r="E817" s="16"/>
      <c r="F817" s="93"/>
      <c r="G817" s="21"/>
      <c r="H817" s="43">
        <f t="shared" si="27"/>
        <v>1228.1600000000001</v>
      </c>
      <c r="I817" s="23"/>
      <c r="J817" s="50">
        <f>IF($J$5-I817&lt;180,G817,IF(G817="",G817,IF(H817="","FALTA INCC",IF($J$6="","FALTA INCC PLANILHA",(G817/H817)*$J$6))))</f>
        <v>0</v>
      </c>
    </row>
    <row r="818" spans="1:10" hidden="1" x14ac:dyDescent="0.2">
      <c r="B818" s="40"/>
      <c r="C818" s="19"/>
      <c r="D818" s="20"/>
      <c r="E818" s="16" t="str">
        <f>IF(D818="","",VLOOKUP(D818,#REF!,2,FALSE))</f>
        <v/>
      </c>
      <c r="F818" s="93"/>
      <c r="G818" s="21"/>
      <c r="H818" s="22"/>
      <c r="I818" s="23"/>
      <c r="J818" s="50">
        <f>IF($J$5-I818&lt;180,G818,IF(G818="",G818,IF(H818="","FALTA INCC",IF($J$6="","FALTA INCC PLANILHA",(G818/H818)*$J$6))))</f>
        <v>0</v>
      </c>
    </row>
    <row r="819" spans="1:10" hidden="1" x14ac:dyDescent="0.2">
      <c r="B819" s="40"/>
      <c r="C819" s="19"/>
      <c r="D819" s="20"/>
      <c r="E819" s="16" t="str">
        <f>IF(D819="","",VLOOKUP(D819,#REF!,2,FALSE))</f>
        <v/>
      </c>
      <c r="F819" s="94"/>
      <c r="G819" s="21"/>
      <c r="H819" s="22"/>
      <c r="I819" s="23"/>
      <c r="J819" s="50">
        <f>IF($J$5-I819&lt;180,G819,IF(G819="",G819,IF(H819="","FALTA INCC",IF($J$6="","FALTA INCC PLANILHA",(G819/H819)*$J$6))))</f>
        <v>0</v>
      </c>
    </row>
    <row r="820" spans="1:10" ht="13.5" hidden="1" thickBot="1" x14ac:dyDescent="0.25">
      <c r="B820" s="41"/>
      <c r="C820" s="24" t="s">
        <v>18</v>
      </c>
      <c r="D820" s="45"/>
      <c r="E820" s="38"/>
      <c r="F820" s="38"/>
      <c r="G820" s="38"/>
      <c r="H820" s="39"/>
      <c r="I820" s="39"/>
      <c r="J820" s="51"/>
    </row>
    <row r="821" spans="1:10" ht="13.5" hidden="1" thickBot="1" x14ac:dyDescent="0.25">
      <c r="B821" s="31"/>
      <c r="C821" s="32"/>
      <c r="D821" s="33"/>
      <c r="E821" s="33"/>
      <c r="F821" s="42"/>
      <c r="G821" s="33"/>
      <c r="H821" s="34"/>
      <c r="I821" s="34"/>
      <c r="J821" s="52"/>
    </row>
    <row r="822" spans="1:10" ht="25.5" hidden="1" x14ac:dyDescent="0.2">
      <c r="B822" s="11" t="s">
        <v>9</v>
      </c>
      <c r="C822" s="12" t="s">
        <v>4</v>
      </c>
      <c r="D822" s="12" t="s">
        <v>0</v>
      </c>
      <c r="E822" s="13" t="s">
        <v>2</v>
      </c>
      <c r="F822" s="12" t="s">
        <v>5</v>
      </c>
      <c r="G822" s="13" t="s">
        <v>10</v>
      </c>
      <c r="H822" s="14" t="s">
        <v>11</v>
      </c>
      <c r="I822" s="13" t="s">
        <v>12</v>
      </c>
      <c r="J822" s="48" t="s">
        <v>13</v>
      </c>
    </row>
    <row r="823" spans="1:10" s="62" customFormat="1" hidden="1" x14ac:dyDescent="0.2">
      <c r="A823" s="54"/>
      <c r="B823" s="63"/>
      <c r="C823" s="56"/>
      <c r="D823" s="57"/>
      <c r="E823" s="58" t="s">
        <v>14</v>
      </c>
      <c r="F823" s="89"/>
      <c r="G823" s="59" t="s">
        <v>15</v>
      </c>
      <c r="H823" s="60"/>
      <c r="I823" s="61" t="e">
        <f>MEDIAN(G825:G829)</f>
        <v>#NUM!</v>
      </c>
      <c r="J823" s="53" t="e">
        <f t="array" ref="J823">MEDIAN(IF(J825:J829&lt;&gt;0,J825:J829))</f>
        <v>#NUM!</v>
      </c>
    </row>
    <row r="824" spans="1:10" hidden="1" x14ac:dyDescent="0.2">
      <c r="B824" s="40"/>
      <c r="C824" s="15" t="s">
        <v>3</v>
      </c>
      <c r="D824" s="15" t="s">
        <v>1</v>
      </c>
      <c r="E824" s="16"/>
      <c r="F824" s="90"/>
      <c r="G824" s="17"/>
      <c r="H824" s="18"/>
      <c r="I824" s="17" t="s">
        <v>16</v>
      </c>
      <c r="J824" s="49" t="s">
        <v>17</v>
      </c>
    </row>
    <row r="825" spans="1:10" hidden="1" x14ac:dyDescent="0.2">
      <c r="B825" s="40"/>
      <c r="C825" s="19"/>
      <c r="D825" s="20"/>
      <c r="E825" s="16"/>
      <c r="F825" s="90"/>
      <c r="G825" s="21"/>
      <c r="H825" s="43">
        <f t="shared" ref="H825:H827" si="28">$J$6</f>
        <v>1228.1600000000001</v>
      </c>
      <c r="I825" s="23"/>
      <c r="J825" s="50">
        <f>IF($J$5-I825&lt;180,G825,IF(G825="",G825,IF(H825="","FALTA INCC",IF($J$6="","FALTA INCC PLANILHA",(G825/H825)*$J$6))))</f>
        <v>0</v>
      </c>
    </row>
    <row r="826" spans="1:10" hidden="1" x14ac:dyDescent="0.2">
      <c r="B826" s="40"/>
      <c r="C826" s="19"/>
      <c r="D826" s="20"/>
      <c r="E826" s="16"/>
      <c r="F826" s="90"/>
      <c r="G826" s="21"/>
      <c r="H826" s="43">
        <f t="shared" si="28"/>
        <v>1228.1600000000001</v>
      </c>
      <c r="I826" s="23"/>
      <c r="J826" s="50">
        <f>IF($J$5-I826&lt;180,G826,IF(G826="",G826,IF(H826="","FALTA INCC",IF($J$6="","FALTA INCC PLANILHA",(G826/H826)*$J$6))))</f>
        <v>0</v>
      </c>
    </row>
    <row r="827" spans="1:10" hidden="1" x14ac:dyDescent="0.2">
      <c r="B827" s="40"/>
      <c r="C827" s="19"/>
      <c r="D827" s="35"/>
      <c r="E827" s="16"/>
      <c r="F827" s="90"/>
      <c r="G827" s="21"/>
      <c r="H827" s="43">
        <f t="shared" si="28"/>
        <v>1228.1600000000001</v>
      </c>
      <c r="I827" s="23"/>
      <c r="J827" s="50">
        <f>IF($J$5-I827&lt;180,G827,IF(G827="",G827,IF(H827="","FALTA INCC",IF($J$6="","FALTA INCC PLANILHA",(G827/H827)*$J$6))))</f>
        <v>0</v>
      </c>
    </row>
    <row r="828" spans="1:10" hidden="1" x14ac:dyDescent="0.2">
      <c r="B828" s="40"/>
      <c r="C828" s="19"/>
      <c r="D828" s="20"/>
      <c r="E828" s="16" t="str">
        <f>IF(D828="","",VLOOKUP(D828,#REF!,2,FALSE))</f>
        <v/>
      </c>
      <c r="F828" s="90"/>
      <c r="G828" s="21"/>
      <c r="H828" s="22"/>
      <c r="I828" s="23"/>
      <c r="J828" s="50">
        <f>IF($J$5-I828&lt;180,G828,IF(G828="",G828,IF(H828="","FALTA INCC",IF($J$6="","FALTA INCC PLANILHA",(G828/H828)*$J$6))))</f>
        <v>0</v>
      </c>
    </row>
    <row r="829" spans="1:10" hidden="1" x14ac:dyDescent="0.2">
      <c r="B829" s="40"/>
      <c r="C829" s="19"/>
      <c r="D829" s="20"/>
      <c r="E829" s="16" t="str">
        <f>IF(D829="","",VLOOKUP(D829,#REF!,2,FALSE))</f>
        <v/>
      </c>
      <c r="F829" s="91"/>
      <c r="G829" s="21"/>
      <c r="H829" s="22"/>
      <c r="I829" s="23"/>
      <c r="J829" s="50">
        <f>IF($J$5-I829&lt;180,G829,IF(G829="",G829,IF(H829="","FALTA INCC",IF($J$6="","FALTA INCC PLANILHA",(G829/H829)*$J$6))))</f>
        <v>0</v>
      </c>
    </row>
    <row r="830" spans="1:10" ht="13.5" hidden="1" thickBot="1" x14ac:dyDescent="0.25">
      <c r="B830" s="41"/>
      <c r="C830" s="24" t="s">
        <v>18</v>
      </c>
      <c r="D830" s="38"/>
      <c r="E830" s="38"/>
      <c r="F830" s="38"/>
      <c r="G830" s="38"/>
      <c r="H830" s="39"/>
      <c r="I830" s="39"/>
      <c r="J830" s="51"/>
    </row>
    <row r="831" spans="1:10" ht="13.5" hidden="1" thickBot="1" x14ac:dyDescent="0.25">
      <c r="B831" s="44"/>
      <c r="C831" s="32"/>
      <c r="D831" s="33"/>
      <c r="E831" s="33"/>
      <c r="F831" s="42"/>
      <c r="G831" s="33"/>
      <c r="H831" s="34"/>
      <c r="I831" s="34"/>
      <c r="J831" s="52"/>
    </row>
    <row r="832" spans="1:10" ht="25.5" hidden="1" x14ac:dyDescent="0.2">
      <c r="B832" s="11" t="s">
        <v>9</v>
      </c>
      <c r="C832" s="12" t="s">
        <v>4</v>
      </c>
      <c r="D832" s="12" t="s">
        <v>0</v>
      </c>
      <c r="E832" s="13" t="s">
        <v>2</v>
      </c>
      <c r="F832" s="12" t="s">
        <v>5</v>
      </c>
      <c r="G832" s="13" t="s">
        <v>10</v>
      </c>
      <c r="H832" s="14" t="s">
        <v>11</v>
      </c>
      <c r="I832" s="13" t="s">
        <v>12</v>
      </c>
      <c r="J832" s="48" t="s">
        <v>13</v>
      </c>
    </row>
    <row r="833" spans="1:10" s="62" customFormat="1" hidden="1" x14ac:dyDescent="0.2">
      <c r="A833" s="54"/>
      <c r="B833" s="55"/>
      <c r="C833" s="56"/>
      <c r="D833" s="57"/>
      <c r="E833" s="58" t="s">
        <v>14</v>
      </c>
      <c r="F833" s="89"/>
      <c r="G833" s="59" t="s">
        <v>15</v>
      </c>
      <c r="H833" s="60"/>
      <c r="I833" s="61" t="e">
        <f>MEDIAN(G835:G839)</f>
        <v>#NUM!</v>
      </c>
      <c r="J833" s="53" t="e">
        <f t="array" ref="J833">MEDIAN(IF(J835:J839&lt;&gt;0,J835:J839))</f>
        <v>#NUM!</v>
      </c>
    </row>
    <row r="834" spans="1:10" hidden="1" x14ac:dyDescent="0.2">
      <c r="B834" s="36"/>
      <c r="C834" s="15" t="s">
        <v>3</v>
      </c>
      <c r="D834" s="15" t="s">
        <v>1</v>
      </c>
      <c r="E834" s="16"/>
      <c r="F834" s="90"/>
      <c r="G834" s="17"/>
      <c r="H834" s="18"/>
      <c r="I834" s="17" t="s">
        <v>16</v>
      </c>
      <c r="J834" s="49" t="s">
        <v>17</v>
      </c>
    </row>
    <row r="835" spans="1:10" hidden="1" x14ac:dyDescent="0.2">
      <c r="B835" s="36"/>
      <c r="C835" s="19"/>
      <c r="D835" s="20"/>
      <c r="E835" s="16"/>
      <c r="F835" s="90"/>
      <c r="G835" s="21"/>
      <c r="H835" s="43">
        <f t="shared" ref="H835:H837" si="29">$J$6</f>
        <v>1228.1600000000001</v>
      </c>
      <c r="I835" s="23"/>
      <c r="J835" s="50">
        <f>IF($J$5-I835&lt;180,G835,IF(G835="",G835,IF(H835="","FALTA INCC",IF($J$6="","FALTA INCC PLANILHA",(G835/H835)*$J$6))))</f>
        <v>0</v>
      </c>
    </row>
    <row r="836" spans="1:10" hidden="1" x14ac:dyDescent="0.2">
      <c r="B836" s="36"/>
      <c r="C836" s="19"/>
      <c r="D836" s="20"/>
      <c r="E836" s="16"/>
      <c r="F836" s="90"/>
      <c r="G836" s="21"/>
      <c r="H836" s="43">
        <f t="shared" si="29"/>
        <v>1228.1600000000001</v>
      </c>
      <c r="I836" s="23"/>
      <c r="J836" s="50">
        <f>IF($J$5-I836&lt;180,G836,IF(G836="",G836,IF(H836="","FALTA INCC",IF($J$6="","FALTA INCC PLANILHA",(G836/H836)*$J$6))))</f>
        <v>0</v>
      </c>
    </row>
    <row r="837" spans="1:10" hidden="1" x14ac:dyDescent="0.2">
      <c r="B837" s="36"/>
      <c r="C837" s="19"/>
      <c r="D837" s="20"/>
      <c r="E837" s="16"/>
      <c r="F837" s="90"/>
      <c r="G837" s="21"/>
      <c r="H837" s="43">
        <f t="shared" si="29"/>
        <v>1228.1600000000001</v>
      </c>
      <c r="I837" s="23"/>
      <c r="J837" s="50">
        <f>IF($J$5-I837&lt;180,G837,IF(G837="",G837,IF(H837="","FALTA INCC",IF($J$6="","FALTA INCC PLANILHA",(G837/H837)*$J$6))))</f>
        <v>0</v>
      </c>
    </row>
    <row r="838" spans="1:10" hidden="1" x14ac:dyDescent="0.2">
      <c r="B838" s="36"/>
      <c r="C838" s="19"/>
      <c r="D838" s="20"/>
      <c r="E838" s="16" t="str">
        <f>IF(D838="","",VLOOKUP(D838,#REF!,2,FALSE))</f>
        <v/>
      </c>
      <c r="F838" s="90"/>
      <c r="G838" s="21"/>
      <c r="H838" s="22"/>
      <c r="I838" s="23"/>
      <c r="J838" s="50">
        <f>IF($J$5-I838&lt;180,G838,IF(G838="",G838,IF(H838="","FALTA INCC",IF($J$6="","FALTA INCC PLANILHA",(G838/H838)*$J$6))))</f>
        <v>0</v>
      </c>
    </row>
    <row r="839" spans="1:10" hidden="1" x14ac:dyDescent="0.2">
      <c r="B839" s="36"/>
      <c r="C839" s="19"/>
      <c r="D839" s="20"/>
      <c r="E839" s="16" t="str">
        <f>IF(D839="","",VLOOKUP(D839,#REF!,2,FALSE))</f>
        <v/>
      </c>
      <c r="F839" s="91"/>
      <c r="G839" s="21"/>
      <c r="H839" s="22"/>
      <c r="I839" s="23"/>
      <c r="J839" s="50">
        <f>IF($J$5-I839&lt;180,G839,IF(G839="",G839,IF(H839="","FALTA INCC",IF($J$6="","FALTA INCC PLANILHA",(G839/H839)*$J$6))))</f>
        <v>0</v>
      </c>
    </row>
    <row r="840" spans="1:10" ht="13.5" hidden="1" thickBot="1" x14ac:dyDescent="0.25">
      <c r="B840" s="37"/>
      <c r="C840" s="24" t="s">
        <v>18</v>
      </c>
      <c r="D840" s="38"/>
      <c r="E840" s="38"/>
      <c r="F840" s="38"/>
      <c r="G840" s="38"/>
      <c r="H840" s="39"/>
      <c r="I840" s="39"/>
      <c r="J840" s="51"/>
    </row>
    <row r="841" spans="1:10" ht="13.5" hidden="1" thickBot="1" x14ac:dyDescent="0.25">
      <c r="B841" s="31"/>
      <c r="C841" s="32"/>
      <c r="D841" s="33"/>
      <c r="E841" s="33"/>
      <c r="F841" s="42"/>
      <c r="G841" s="33"/>
      <c r="H841" s="34"/>
      <c r="I841" s="34"/>
      <c r="J841" s="52"/>
    </row>
    <row r="842" spans="1:10" ht="25.5" hidden="1" x14ac:dyDescent="0.2">
      <c r="B842" s="11" t="s">
        <v>9</v>
      </c>
      <c r="C842" s="12" t="s">
        <v>4</v>
      </c>
      <c r="D842" s="12" t="s">
        <v>0</v>
      </c>
      <c r="E842" s="13" t="s">
        <v>2</v>
      </c>
      <c r="F842" s="12" t="s">
        <v>5</v>
      </c>
      <c r="G842" s="13" t="s">
        <v>10</v>
      </c>
      <c r="H842" s="14" t="s">
        <v>11</v>
      </c>
      <c r="I842" s="13" t="s">
        <v>12</v>
      </c>
      <c r="J842" s="48" t="s">
        <v>13</v>
      </c>
    </row>
    <row r="843" spans="1:10" s="62" customFormat="1" hidden="1" x14ac:dyDescent="0.2">
      <c r="A843" s="54"/>
      <c r="B843" s="63"/>
      <c r="C843" s="56"/>
      <c r="D843" s="57"/>
      <c r="E843" s="58" t="s">
        <v>14</v>
      </c>
      <c r="F843" s="92"/>
      <c r="G843" s="59" t="s">
        <v>15</v>
      </c>
      <c r="H843" s="60"/>
      <c r="I843" s="61" t="e">
        <f>MEDIAN(G845:G849)</f>
        <v>#NUM!</v>
      </c>
      <c r="J843" s="53" t="e">
        <f t="array" ref="J843">MEDIAN(IF(J845:J849&lt;&gt;0,J845:J849))</f>
        <v>#NUM!</v>
      </c>
    </row>
    <row r="844" spans="1:10" hidden="1" x14ac:dyDescent="0.2">
      <c r="B844" s="40"/>
      <c r="C844" s="15" t="s">
        <v>3</v>
      </c>
      <c r="D844" s="15" t="s">
        <v>1</v>
      </c>
      <c r="E844" s="16"/>
      <c r="F844" s="93"/>
      <c r="G844" s="17"/>
      <c r="H844" s="18"/>
      <c r="I844" s="17" t="s">
        <v>16</v>
      </c>
      <c r="J844" s="49" t="s">
        <v>17</v>
      </c>
    </row>
    <row r="845" spans="1:10" hidden="1" x14ac:dyDescent="0.2">
      <c r="B845" s="40"/>
      <c r="C845" s="19"/>
      <c r="D845" s="20"/>
      <c r="E845" s="16"/>
      <c r="F845" s="93"/>
      <c r="G845" s="21"/>
      <c r="H845" s="43">
        <f t="shared" ref="H845:H847" si="30">$J$6</f>
        <v>1228.1600000000001</v>
      </c>
      <c r="I845" s="23"/>
      <c r="J845" s="50">
        <f>IF($J$5-I845&lt;180,G845,IF(G845="",G845,IF(H845="","FALTA INCC",IF($J$6="","FALTA INCC PLANILHA",(G845/H845)*$J$6))))</f>
        <v>0</v>
      </c>
    </row>
    <row r="846" spans="1:10" hidden="1" x14ac:dyDescent="0.2">
      <c r="B846" s="40"/>
      <c r="C846" s="19"/>
      <c r="D846" s="20"/>
      <c r="E846" s="16"/>
      <c r="F846" s="93"/>
      <c r="G846" s="21"/>
      <c r="H846" s="43">
        <f t="shared" si="30"/>
        <v>1228.1600000000001</v>
      </c>
      <c r="I846" s="23"/>
      <c r="J846" s="50">
        <f>IF($J$5-I846&lt;180,G846,IF(G846="",G846,IF(H846="","FALTA INCC",IF($J$6="","FALTA INCC PLANILHA",(G846/H846)*$J$6))))</f>
        <v>0</v>
      </c>
    </row>
    <row r="847" spans="1:10" hidden="1" x14ac:dyDescent="0.2">
      <c r="B847" s="40"/>
      <c r="C847" s="19"/>
      <c r="D847" s="20"/>
      <c r="E847" s="16"/>
      <c r="F847" s="93"/>
      <c r="G847" s="21"/>
      <c r="H847" s="43">
        <f t="shared" si="30"/>
        <v>1228.1600000000001</v>
      </c>
      <c r="I847" s="23"/>
      <c r="J847" s="50">
        <f>IF($J$5-I847&lt;180,G847,IF(G847="",G847,IF(H847="","FALTA INCC",IF($J$6="","FALTA INCC PLANILHA",(G847/H847)*$J$6))))</f>
        <v>0</v>
      </c>
    </row>
    <row r="848" spans="1:10" hidden="1" x14ac:dyDescent="0.2">
      <c r="B848" s="40"/>
      <c r="C848" s="19"/>
      <c r="D848" s="20"/>
      <c r="E848" s="16" t="str">
        <f>IF(D848="","",VLOOKUP(D848,#REF!,2,FALSE))</f>
        <v/>
      </c>
      <c r="F848" s="93"/>
      <c r="G848" s="21"/>
      <c r="H848" s="22"/>
      <c r="I848" s="23"/>
      <c r="J848" s="50">
        <f>IF($J$5-I848&lt;180,G848,IF(G848="",G848,IF(H848="","FALTA INCC",IF($J$6="","FALTA INCC PLANILHA",(G848/H848)*$J$6))))</f>
        <v>0</v>
      </c>
    </row>
    <row r="849" spans="2:10" hidden="1" x14ac:dyDescent="0.2">
      <c r="B849" s="40"/>
      <c r="C849" s="19"/>
      <c r="D849" s="20"/>
      <c r="E849" s="16" t="str">
        <f>IF(D849="","",VLOOKUP(D849,#REF!,2,FALSE))</f>
        <v/>
      </c>
      <c r="F849" s="94"/>
      <c r="G849" s="21"/>
      <c r="H849" s="22"/>
      <c r="I849" s="23"/>
      <c r="J849" s="50">
        <f>IF($J$5-I849&lt;180,G849,IF(G849="",G849,IF(H849="","FALTA INCC",IF($J$6="","FALTA INCC PLANILHA",(G849/H849)*$J$6))))</f>
        <v>0</v>
      </c>
    </row>
    <row r="850" spans="2:10" ht="13.5" hidden="1" thickBot="1" x14ac:dyDescent="0.25">
      <c r="B850" s="41"/>
      <c r="C850" s="24" t="s">
        <v>18</v>
      </c>
      <c r="D850" s="45"/>
      <c r="E850" s="38"/>
      <c r="F850" s="38"/>
      <c r="G850" s="38"/>
      <c r="H850" s="39"/>
      <c r="I850" s="39"/>
      <c r="J850" s="51"/>
    </row>
    <row r="851" spans="2:10" x14ac:dyDescent="0.2">
      <c r="B851" s="31"/>
      <c r="C851" s="32"/>
      <c r="D851" s="33"/>
      <c r="E851" s="33"/>
      <c r="F851" s="42"/>
      <c r="G851" s="33"/>
      <c r="H851" s="34"/>
      <c r="I851" s="34"/>
      <c r="J851" s="52"/>
    </row>
    <row r="852" spans="2:10" x14ac:dyDescent="0.2">
      <c r="B852" s="31"/>
      <c r="C852" s="32"/>
      <c r="D852" s="33"/>
      <c r="E852" s="33"/>
      <c r="F852" s="42"/>
      <c r="G852" s="33"/>
      <c r="H852" s="34"/>
      <c r="I852" s="34"/>
      <c r="J852" s="52"/>
    </row>
  </sheetData>
  <mergeCells count="86">
    <mergeCell ref="F13:F19"/>
    <mergeCell ref="B9:J9"/>
    <mergeCell ref="I7:J7"/>
    <mergeCell ref="F23:F29"/>
    <mergeCell ref="F33:F39"/>
    <mergeCell ref="F93:F99"/>
    <mergeCell ref="F103:F109"/>
    <mergeCell ref="F113:F119"/>
    <mergeCell ref="F123:F129"/>
    <mergeCell ref="F43:F49"/>
    <mergeCell ref="F53:F59"/>
    <mergeCell ref="F63:F69"/>
    <mergeCell ref="F73:F79"/>
    <mergeCell ref="F83:F89"/>
    <mergeCell ref="F133:F139"/>
    <mergeCell ref="F143:F149"/>
    <mergeCell ref="F153:F159"/>
    <mergeCell ref="F163:F169"/>
    <mergeCell ref="F173:F179"/>
    <mergeCell ref="F183:F189"/>
    <mergeCell ref="F193:F199"/>
    <mergeCell ref="F203:F209"/>
    <mergeCell ref="F213:F219"/>
    <mergeCell ref="F223:F229"/>
    <mergeCell ref="F233:F239"/>
    <mergeCell ref="F243:F249"/>
    <mergeCell ref="F253:F259"/>
    <mergeCell ref="F263:F269"/>
    <mergeCell ref="F273:F279"/>
    <mergeCell ref="F283:F289"/>
    <mergeCell ref="F293:F299"/>
    <mergeCell ref="F303:F309"/>
    <mergeCell ref="F313:F319"/>
    <mergeCell ref="F323:F329"/>
    <mergeCell ref="F333:F339"/>
    <mergeCell ref="F343:F349"/>
    <mergeCell ref="F353:F359"/>
    <mergeCell ref="F363:F369"/>
    <mergeCell ref="F373:F379"/>
    <mergeCell ref="F383:F389"/>
    <mergeCell ref="F393:F399"/>
    <mergeCell ref="F403:F409"/>
    <mergeCell ref="F413:F419"/>
    <mergeCell ref="F423:F429"/>
    <mergeCell ref="F433:F439"/>
    <mergeCell ref="F443:F449"/>
    <mergeCell ref="F453:F459"/>
    <mergeCell ref="F463:F469"/>
    <mergeCell ref="F473:F479"/>
    <mergeCell ref="F483:F489"/>
    <mergeCell ref="F493:F499"/>
    <mergeCell ref="F503:F509"/>
    <mergeCell ref="F513:F519"/>
    <mergeCell ref="F523:F529"/>
    <mergeCell ref="F533:F539"/>
    <mergeCell ref="F543:F549"/>
    <mergeCell ref="F553:F559"/>
    <mergeCell ref="F563:F569"/>
    <mergeCell ref="F573:F579"/>
    <mergeCell ref="F583:F589"/>
    <mergeCell ref="F593:F599"/>
    <mergeCell ref="F603:F609"/>
    <mergeCell ref="F613:F619"/>
    <mergeCell ref="F623:F629"/>
    <mergeCell ref="F633:F639"/>
    <mergeCell ref="F643:F649"/>
    <mergeCell ref="F653:F659"/>
    <mergeCell ref="F663:F669"/>
    <mergeCell ref="F673:F679"/>
    <mergeCell ref="F683:F689"/>
    <mergeCell ref="F693:F699"/>
    <mergeCell ref="F703:F709"/>
    <mergeCell ref="F713:F719"/>
    <mergeCell ref="F723:F729"/>
    <mergeCell ref="F733:F739"/>
    <mergeCell ref="F743:F749"/>
    <mergeCell ref="F753:F759"/>
    <mergeCell ref="F813:F819"/>
    <mergeCell ref="F823:F829"/>
    <mergeCell ref="F833:F839"/>
    <mergeCell ref="F843:F849"/>
    <mergeCell ref="F763:F769"/>
    <mergeCell ref="F773:F779"/>
    <mergeCell ref="F783:F789"/>
    <mergeCell ref="F793:F799"/>
    <mergeCell ref="F803:F809"/>
  </mergeCells>
  <phoneticPr fontId="22" type="noConversion"/>
  <printOptions horizontalCentered="1"/>
  <pageMargins left="0.9055118110236221" right="0.51181102362204722" top="1.2598425196850394" bottom="0.78740157480314965" header="0.31496062992125984" footer="0.31496062992125984"/>
  <pageSetup paperSize="9" scale="49" fitToHeight="0" orientation="portrait" r:id="rId1"/>
  <headerFooter>
    <oddHeader>&amp;L&amp;G</oddHeader>
    <oddFooter>Página &amp;P&amp;R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83BE4D0D984064694AFF11352F7D447" ma:contentTypeVersion="10" ma:contentTypeDescription="Crie um novo documento." ma:contentTypeScope="" ma:versionID="e54701e013c164d63755e754ba16b93d">
  <xsd:schema xmlns:xsd="http://www.w3.org/2001/XMLSchema" xmlns:xs="http://www.w3.org/2001/XMLSchema" xmlns:p="http://schemas.microsoft.com/office/2006/metadata/properties" xmlns:ns2="8a11afbc-df0b-4718-a223-966e720e915d" xmlns:ns3="82893500-5f11-439d-9fc9-d39563443b51" targetNamespace="http://schemas.microsoft.com/office/2006/metadata/properties" ma:root="true" ma:fieldsID="8ba95edee24382675c19fdb99075b51b" ns2:_="" ns3:_="">
    <xsd:import namespace="8a11afbc-df0b-4718-a223-966e720e915d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1afbc-df0b-4718-a223-966e720e91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11afbc-df0b-4718-a223-966e720e915d">
      <Terms xmlns="http://schemas.microsoft.com/office/infopath/2007/PartnerControls"/>
    </lcf76f155ced4ddcb4097134ff3c332f>
    <TaxCatchAll xmlns="82893500-5f11-439d-9fc9-d39563443b5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368D2B1-6EA6-4925-B2ED-BEA52E29A343}"/>
</file>

<file path=customXml/itemProps2.xml><?xml version="1.0" encoding="utf-8"?>
<ds:datastoreItem xmlns:ds="http://schemas.openxmlformats.org/officeDocument/2006/customXml" ds:itemID="{D59819B3-1644-4916-AD46-E73A9C0109F6}">
  <ds:schemaRefs>
    <ds:schemaRef ds:uri="http://schemas.microsoft.com/office/2006/metadata/properties"/>
    <ds:schemaRef ds:uri="http://schemas.microsoft.com/office/infopath/2007/PartnerControls"/>
    <ds:schemaRef ds:uri="767f05ca-6146-4607-bb50-68b75e256786"/>
    <ds:schemaRef ds:uri="f02d2d3e-5635-46ed-b4fa-338b61de4254"/>
  </ds:schemaRefs>
</ds:datastoreItem>
</file>

<file path=customXml/itemProps3.xml><?xml version="1.0" encoding="utf-8"?>
<ds:datastoreItem xmlns:ds="http://schemas.openxmlformats.org/officeDocument/2006/customXml" ds:itemID="{4427CCB1-AE63-458D-903C-D9024E95CF2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MAPA DE COTAÇÕES</vt:lpstr>
      <vt:lpstr>'MAPA DE COTAÇÕES'!Area_de_impressao</vt:lpstr>
      <vt:lpstr>'MAPA DE COTAÇÕES'!Titulos_de_impressao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axlsx</dc:creator>
  <cp:keywords/>
  <dc:description/>
  <cp:lastModifiedBy>Roberto Macedo</cp:lastModifiedBy>
  <cp:revision>0</cp:revision>
  <cp:lastPrinted>2025-08-29T00:44:56Z</cp:lastPrinted>
  <dcterms:created xsi:type="dcterms:W3CDTF">2019-03-26T12:46:37Z</dcterms:created>
  <dcterms:modified xsi:type="dcterms:W3CDTF">2026-02-05T03:58:27Z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0x010100083BE4D0D984064694AFF11352F7D447</vt:lpwstr>
  </property>
  <property fmtid="{D5CDD505-2E9C-101B-9397-08002B2CF9AE}" pid="3" name="MediaServiceImageTags">
    <vt:lpwstr/>
  </property>
</Properties>
</file>